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<sst xmlns="http://schemas.openxmlformats.org/spreadsheetml/2006/main" count="420" uniqueCount="244">
  <si>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</si>
  <si>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</si>
  <si>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</si>
  <si>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</si>
  <si>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</si>
  <si>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</si>
  <si>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</si>
  <si>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</si>
  <si>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</si>
  <si>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</si>
  <si>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</si>
  <si>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</si>
  <si>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</si>
  <si>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</si>
  <si>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</si>
  <si>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</si>
  <si>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</si>
  <si>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</si>
  <si>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</si>
  <si>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</si>
  <si>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</si>
  <si>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</si>
  <si>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</si>
  <si>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</si>
  <si>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</si>
  <si>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</si>
  <si>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</si>
  <si>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</si>
  <si>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</si>
  <si>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</si>
  <si>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</si>
  <si>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</si>
  <si>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</si>
  <si>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</si>
  <si>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</si>
  <si>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</si>
  <si>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</si>
  <si>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</si>
  <si>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</si>
  <si>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</si>
  <si>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</si>
  <si>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</si>
  <si>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</si>
  <si>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</si>
  <si>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</si>
  <si>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</si>
  <si>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</si>
  <si>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</si>
  <si>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</si>
  <si>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</si>
  <si>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</si>
  <si>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</si>
  <si>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</si>
  <si>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</si>
  <si>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</si>
  <si>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</si>
  <si>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</si>
  <si>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</si>
  <si>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</si>
  <si>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</si>
  <si>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</si>
  <si>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</si>
  <si>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</si>
  <si>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</si>
  <si>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</si>
  <si>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</si>
  <si>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</si>
  <si>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</si>
  <si>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</si>
  <si>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</si>
  <si>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</si>
  <si>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</si>
  <si>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</si>
  <si>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</si>
  <si>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</si>
  <si>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</si>
  <si>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</si>
  <si>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</si>
  <si>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</si>
  <si>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</si>
  <si>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</si>
  <si>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</si>
  <si>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</si>
  <si>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</si>
  <si>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</si>
  <si>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</si>
  <si>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</si>
  <si>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</si>
  <si>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</si>
  <si>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</si>
  <si>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</si>
  <si>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</si>
  <si>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</si>
  <si>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</si>
  <si>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</si>
  <si>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</si>
  <si>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</si>
  <si>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</si>
  <si>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</si>
  <si>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</si>
  <si>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</si>
  <si>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</si>
  <si>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</si>
  <si>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</si>
  <si>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</si>
  <si>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</si>
  <si>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</si>
  <si>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</si>
  <si>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</si>
  <si>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</si>
  <si>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</si>
  <si>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</si>
  <si>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</si>
  <si>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</si>
  <si>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</si>
  <si>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</si>
  <si>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</si>
  <si>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</si>
  <si>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</si>
  <si>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</si>
  <si>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</si>
  <si>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</si>
  <si>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</si>
  <si>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</si>
  <si>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</si>
  <si>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</si>
  <si>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</si>
  <si>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</si>
  <si>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</si>
  <si>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</si>
  <si>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</si>
  <si>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</si>
  <si>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</si>
  <si>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</si>
  <si>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</si>
  <si>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</si>
  <si>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</si>
  <si>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</si>
  <si>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</si>
  <si>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</si>
  <si>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</si>
  <si>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</si>
  <si>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</si>
  <si>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</si>
  <si>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</si>
  <si>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</si>
  <si>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</si>
  <si>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</si>
  <si>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</si>
  <si>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</si>
  <si>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</si>
  <si>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</si>
  <si>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</si>
  <si>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</si>
  <si>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</si>
  <si>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</si>
  <si>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</si>
  <si>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</si>
  <si>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</si>
  <si>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</si>
  <si>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</si>
  <si>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</si>
  <si>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</si>
  <si>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</si>
  <si>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</si>
  <si>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</si>
  <si>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</si>
  <si>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</si>
  <si>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</si>
  <si>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</si>
  <si>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</si>
  <si>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</si>
  <si>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</si>
  <si>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</si>
  <si>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</si>
  <si>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</si>
  <si>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</si>
  <si>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</si>
  <si>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</si>
  <si>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</si>
  <si>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</si>
  <si>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</si>
  <si>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</si>
  <si>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</si>
  <si>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</si>
  <si>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</si>
  <si>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</si>
  <si>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</si>
  <si>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</si>
  <si>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</si>
  <si>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</si>
  <si>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</si>
  <si>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</si>
  <si>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</si>
  <si>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</si>
  <si>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</si>
  <si>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</si>
  <si>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</si>
  <si>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2、“2021年预算数”的实有人员150 人，其中：在职人员113 人，离退休人员37人。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</si>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</sst>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SimSun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0"/>
  </cellStyleXfs>
  <cellXfs count="8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/>
    </xf>
    <xf numFmtId="0" fontId="10" fillId="0" borderId="2" xfId="0" applyFont="1" applyFill="1" applyBorder="1">
      <alignment vertical="center"/>
    </xf>
    <xf numFmtId="0" fontId="9" fillId="0" borderId="14" xfId="0" applyFont="1" applyFill="1" applyBorder="1" applyAlignment="1">
      <alignment horizontal="left" vertical="center" indent="1"/>
    </xf>
    <xf numFmtId="0" fontId="9" fillId="0" borderId="14" xfId="0" applyFont="1" applyFill="1" applyBorder="1" applyAlignment="1">
      <alignment horizontal="left" vertical="center" indent="2"/>
    </xf>
    <xf numFmtId="0" fontId="0" fillId="0" borderId="2" xfId="0" applyFill="1" applyBorder="1" applyAlignment="1">
      <alignment horizontal="left" vertical="center" indent="1"/>
    </xf>
    <xf numFmtId="0" fontId="9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0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2"/>
    </xf>
    <xf numFmtId="0" fontId="10" fillId="0" borderId="2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right"/>
    </xf>
    <xf numFmtId="0" fontId="0" fillId="0" borderId="2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B19" sqref="B19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v>1872.54</v>
      </c>
      <c r="C6" s="70" t="s">
        <v>7</v>
      </c>
      <c r="D6" s="35">
        <v>425.88</v>
      </c>
    </row>
    <row r="7" ht="21" customHeight="1" spans="1:4">
      <c r="A7" s="88" t="s">
        <v>8</v>
      </c>
      <c r="B7" s="35">
        <v>1872.54</v>
      </c>
      <c r="C7" s="70" t="s">
        <v>9</v>
      </c>
      <c r="D7" s="35">
        <v>33.86</v>
      </c>
    </row>
    <row r="8" ht="21" customHeight="1" spans="1:4">
      <c r="A8" s="88" t="s">
        <v>10</v>
      </c>
      <c r="B8" s="35"/>
      <c r="C8" s="70" t="s">
        <v>11</v>
      </c>
      <c r="D8" s="35">
        <v>243.79</v>
      </c>
    </row>
    <row r="9" ht="21" customHeight="1" spans="1:4">
      <c r="A9" s="35" t="s">
        <v>12</v>
      </c>
      <c r="B9" s="35"/>
      <c r="C9" s="70" t="s">
        <v>13</v>
      </c>
      <c r="D9" s="35">
        <v>85.32</v>
      </c>
    </row>
    <row r="10" ht="21" customHeight="1" spans="1:4">
      <c r="A10" s="35" t="s">
        <v>14</v>
      </c>
      <c r="B10" s="35"/>
      <c r="C10" s="70" t="s">
        <v>15</v>
      </c>
      <c r="D10" s="35">
        <v>982.94</v>
      </c>
    </row>
    <row r="11" ht="21" customHeight="1" spans="1:4">
      <c r="A11" s="35" t="s">
        <v>16</v>
      </c>
      <c r="B11" s="35"/>
      <c r="C11" s="72" t="s">
        <v>17</v>
      </c>
      <c r="D11" s="35">
        <v>100.75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1872.54</v>
      </c>
      <c r="C16" s="36" t="s">
        <v>22</v>
      </c>
      <c r="D16" s="36">
        <f>SUM(D6:D15)</f>
        <v>1872.54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1872.54</v>
      </c>
      <c r="C19" s="36" t="s">
        <v>27</v>
      </c>
      <c r="D19" s="36">
        <f>D16+D17</f>
        <v>1872.54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V54"/>
  <sheetViews>
    <sheetView showZeros="0" workbookViewId="0">
      <selection activeCell="V18" sqref="V18"/>
    </sheetView>
  </sheetViews>
  <sheetFormatPr defaultColWidth="9" defaultRowHeight="13.5"/>
  <cols>
    <col min="1" max="1" width="39.3833333333333" style="75" customWidth="1"/>
    <col min="2" max="6" width="9" style="75"/>
    <col min="7" max="16" width="3.38333333333333" style="75" customWidth="1"/>
    <col min="17" max="21" width="9" style="75"/>
    <col min="22" max="22" width="9.38333333333333" style="75"/>
    <col min="23" max="16384" width="9" style="75"/>
  </cols>
  <sheetData>
    <row r="2" ht="33" customHeight="1" spans="1:16">
      <c r="A2" s="76" t="s">
        <v>28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ht="36.75" customHeight="1" spans="13:16">
      <c r="M3" s="87" t="s">
        <v>1</v>
      </c>
      <c r="N3" s="87"/>
      <c r="O3" s="87"/>
      <c r="P3" s="87"/>
    </row>
    <row r="4" s="74" customFormat="1" ht="21" customHeight="1" spans="1:16">
      <c r="A4" s="77" t="s">
        <v>29</v>
      </c>
      <c r="B4" s="77" t="s">
        <v>30</v>
      </c>
      <c r="C4" s="78" t="s">
        <v>31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7" t="s">
        <v>32</v>
      </c>
      <c r="P4" s="77" t="s">
        <v>33</v>
      </c>
    </row>
    <row r="5" s="74" customFormat="1" ht="42.75" customHeight="1" spans="1:16">
      <c r="A5" s="79"/>
      <c r="B5" s="79"/>
      <c r="C5" s="77" t="s">
        <v>34</v>
      </c>
      <c r="D5" s="78" t="s">
        <v>35</v>
      </c>
      <c r="E5" s="78"/>
      <c r="F5" s="78"/>
      <c r="G5" s="77" t="s">
        <v>36</v>
      </c>
      <c r="H5" s="78" t="s">
        <v>37</v>
      </c>
      <c r="I5" s="78"/>
      <c r="J5" s="78"/>
      <c r="K5" s="77" t="s">
        <v>38</v>
      </c>
      <c r="L5" s="77" t="s">
        <v>39</v>
      </c>
      <c r="M5" s="77" t="s">
        <v>40</v>
      </c>
      <c r="N5" s="77" t="s">
        <v>41</v>
      </c>
      <c r="O5" s="79"/>
      <c r="P5" s="79"/>
    </row>
    <row r="6" s="74" customFormat="1" ht="119.25" customHeight="1" spans="1:16">
      <c r="A6" s="80"/>
      <c r="B6" s="80"/>
      <c r="C6" s="80"/>
      <c r="D6" s="78" t="s">
        <v>42</v>
      </c>
      <c r="E6" s="78" t="s">
        <v>8</v>
      </c>
      <c r="F6" s="78" t="s">
        <v>10</v>
      </c>
      <c r="G6" s="80"/>
      <c r="H6" s="78" t="s">
        <v>42</v>
      </c>
      <c r="I6" s="78" t="s">
        <v>43</v>
      </c>
      <c r="J6" s="78" t="s">
        <v>44</v>
      </c>
      <c r="K6" s="80"/>
      <c r="L6" s="80"/>
      <c r="M6" s="80"/>
      <c r="N6" s="80"/>
      <c r="O6" s="80"/>
      <c r="P6" s="80"/>
    </row>
    <row r="7" ht="18" customHeight="1" spans="1:22">
      <c r="A7" s="81" t="s">
        <v>7</v>
      </c>
      <c r="B7" s="60">
        <f>C7+P7</f>
        <v>425.88</v>
      </c>
      <c r="C7" s="60">
        <f>D7+G7+H7+K7+L7+M7+N7</f>
        <v>425.88</v>
      </c>
      <c r="D7" s="60">
        <f>E7+F7</f>
        <v>425.88</v>
      </c>
      <c r="E7" s="60">
        <f>E8+E12</f>
        <v>425.88</v>
      </c>
      <c r="F7" s="60"/>
      <c r="G7" s="60"/>
      <c r="H7" s="60">
        <f>I7+J7</f>
        <v>0</v>
      </c>
      <c r="I7" s="60"/>
      <c r="J7" s="60"/>
      <c r="K7" s="60"/>
      <c r="L7" s="60"/>
      <c r="M7" s="60"/>
      <c r="N7" s="60"/>
      <c r="O7" s="60"/>
      <c r="P7" s="60"/>
      <c r="S7" s="74"/>
      <c r="V7" s="74"/>
    </row>
    <row r="8" ht="18" customHeight="1" spans="1:19">
      <c r="A8" s="82" t="s">
        <v>45</v>
      </c>
      <c r="B8" s="60">
        <f t="shared" ref="B8:B54" si="0">C8+P8</f>
        <v>401.57</v>
      </c>
      <c r="C8" s="60">
        <f t="shared" ref="C8:C54" si="1">D8+G8+H8+K8+L8+M8+N8</f>
        <v>401.57</v>
      </c>
      <c r="D8" s="60">
        <f t="shared" ref="D8:D54" si="2">E8+F8</f>
        <v>401.57</v>
      </c>
      <c r="E8" s="60">
        <f>SUM(E9:E11)</f>
        <v>401.57</v>
      </c>
      <c r="F8" s="60"/>
      <c r="G8" s="60"/>
      <c r="H8" s="60">
        <f>I8+J8</f>
        <v>0</v>
      </c>
      <c r="I8" s="60"/>
      <c r="J8" s="60"/>
      <c r="K8" s="60"/>
      <c r="L8" s="60"/>
      <c r="M8" s="60"/>
      <c r="N8" s="60"/>
      <c r="O8" s="60"/>
      <c r="P8" s="60"/>
      <c r="S8" s="74"/>
    </row>
    <row r="9" ht="18" customHeight="1" spans="1:19">
      <c r="A9" s="83" t="s">
        <v>46</v>
      </c>
      <c r="B9" s="60">
        <f t="shared" si="0"/>
        <v>401.57</v>
      </c>
      <c r="C9" s="60">
        <f t="shared" si="1"/>
        <v>401.57</v>
      </c>
      <c r="D9" s="60">
        <f t="shared" si="2"/>
        <v>401.57</v>
      </c>
      <c r="E9" s="60">
        <f>18.18+185.5+197.89</f>
        <v>401.57</v>
      </c>
      <c r="F9" s="60"/>
      <c r="G9" s="60"/>
      <c r="H9" s="60">
        <f>I9+J9</f>
        <v>0</v>
      </c>
      <c r="I9" s="60"/>
      <c r="J9" s="60"/>
      <c r="K9" s="60"/>
      <c r="L9" s="60"/>
      <c r="M9" s="60"/>
      <c r="N9" s="60"/>
      <c r="O9" s="60"/>
      <c r="P9" s="60"/>
      <c r="S9" s="74"/>
    </row>
    <row r="10" ht="18" customHeight="1" spans="1:19">
      <c r="A10" s="83" t="s">
        <v>47</v>
      </c>
      <c r="B10" s="60">
        <f t="shared" si="0"/>
        <v>0</v>
      </c>
      <c r="C10" s="60">
        <f t="shared" si="1"/>
        <v>0</v>
      </c>
      <c r="D10" s="60">
        <f t="shared" si="2"/>
        <v>0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S10" s="74"/>
    </row>
    <row r="11" ht="18" customHeight="1" spans="1:16">
      <c r="A11" s="83" t="s">
        <v>48</v>
      </c>
      <c r="B11" s="60">
        <f t="shared" si="0"/>
        <v>0</v>
      </c>
      <c r="C11" s="60">
        <f t="shared" si="1"/>
        <v>0</v>
      </c>
      <c r="D11" s="60">
        <f t="shared" si="2"/>
        <v>0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ht="18" customHeight="1" spans="1:16">
      <c r="A12" s="82" t="s">
        <v>49</v>
      </c>
      <c r="B12" s="60">
        <f t="shared" si="0"/>
        <v>24.31</v>
      </c>
      <c r="C12" s="60">
        <f t="shared" si="1"/>
        <v>24.31</v>
      </c>
      <c r="D12" s="60">
        <f t="shared" si="2"/>
        <v>24.31</v>
      </c>
      <c r="E12" s="60">
        <f>SUM(E13:E14)</f>
        <v>24.31</v>
      </c>
      <c r="F12" s="60"/>
      <c r="G12" s="60"/>
      <c r="H12" s="60">
        <f>I12+J12</f>
        <v>0</v>
      </c>
      <c r="I12" s="60"/>
      <c r="J12" s="60"/>
      <c r="K12" s="60"/>
      <c r="L12" s="60"/>
      <c r="M12" s="60"/>
      <c r="N12" s="60"/>
      <c r="O12" s="60"/>
      <c r="P12" s="60"/>
    </row>
    <row r="13" ht="18" customHeight="1" spans="1:16">
      <c r="A13" s="83" t="s">
        <v>46</v>
      </c>
      <c r="B13" s="60">
        <f t="shared" si="0"/>
        <v>0</v>
      </c>
      <c r="C13" s="60">
        <f t="shared" si="1"/>
        <v>0</v>
      </c>
      <c r="D13" s="60">
        <f t="shared" si="2"/>
        <v>0</v>
      </c>
      <c r="E13" s="60"/>
      <c r="F13" s="60"/>
      <c r="G13" s="60"/>
      <c r="H13" s="60">
        <f>I13+J13</f>
        <v>0</v>
      </c>
      <c r="I13" s="60"/>
      <c r="J13" s="60"/>
      <c r="K13" s="60"/>
      <c r="L13" s="60"/>
      <c r="M13" s="60"/>
      <c r="N13" s="60"/>
      <c r="O13" s="60"/>
      <c r="P13" s="60"/>
    </row>
    <row r="14" ht="18" customHeight="1" spans="1:16">
      <c r="A14" s="83" t="s">
        <v>50</v>
      </c>
      <c r="B14" s="60">
        <f t="shared" si="0"/>
        <v>24.31</v>
      </c>
      <c r="C14" s="60">
        <f t="shared" si="1"/>
        <v>24.31</v>
      </c>
      <c r="D14" s="60">
        <f t="shared" si="2"/>
        <v>24.31</v>
      </c>
      <c r="E14" s="60">
        <f>0.29+24.02</f>
        <v>24.31</v>
      </c>
      <c r="F14" s="60"/>
      <c r="G14" s="60"/>
      <c r="H14" s="60">
        <f t="shared" ref="H14:H28" si="3">I14+J14</f>
        <v>0</v>
      </c>
      <c r="I14" s="60"/>
      <c r="J14" s="60"/>
      <c r="K14" s="60"/>
      <c r="L14" s="60"/>
      <c r="M14" s="60"/>
      <c r="N14" s="60"/>
      <c r="O14" s="60"/>
      <c r="P14" s="60"/>
    </row>
    <row r="15" ht="18" customHeight="1" spans="1:16">
      <c r="A15" s="81" t="s">
        <v>9</v>
      </c>
      <c r="B15" s="60">
        <f t="shared" si="0"/>
        <v>33.86</v>
      </c>
      <c r="C15" s="60">
        <f t="shared" si="1"/>
        <v>33.86</v>
      </c>
      <c r="D15" s="60">
        <f t="shared" si="2"/>
        <v>33.86</v>
      </c>
      <c r="E15" s="60">
        <f>E16+E18</f>
        <v>33.86</v>
      </c>
      <c r="F15" s="60"/>
      <c r="G15" s="60"/>
      <c r="H15" s="60">
        <f t="shared" si="3"/>
        <v>0</v>
      </c>
      <c r="I15" s="60"/>
      <c r="J15" s="60"/>
      <c r="K15" s="60"/>
      <c r="L15" s="60"/>
      <c r="M15" s="60"/>
      <c r="N15" s="60"/>
      <c r="O15" s="60"/>
      <c r="P15" s="60"/>
    </row>
    <row r="16" ht="18" customHeight="1" spans="1:16">
      <c r="A16" s="82" t="s">
        <v>51</v>
      </c>
      <c r="B16" s="60">
        <f t="shared" si="0"/>
        <v>0</v>
      </c>
      <c r="C16" s="60">
        <f t="shared" si="1"/>
        <v>0</v>
      </c>
      <c r="D16" s="60">
        <f t="shared" si="2"/>
        <v>0</v>
      </c>
      <c r="E16" s="60">
        <f>E17</f>
        <v>0</v>
      </c>
      <c r="F16" s="60"/>
      <c r="G16" s="60"/>
      <c r="H16" s="60">
        <f t="shared" si="3"/>
        <v>0</v>
      </c>
      <c r="I16" s="60"/>
      <c r="J16" s="60"/>
      <c r="K16" s="60"/>
      <c r="L16" s="60"/>
      <c r="M16" s="60"/>
      <c r="N16" s="60"/>
      <c r="O16" s="60"/>
      <c r="P16" s="60"/>
    </row>
    <row r="17" ht="18" customHeight="1" spans="1:16">
      <c r="A17" s="83" t="s">
        <v>52</v>
      </c>
      <c r="B17" s="60">
        <f t="shared" si="0"/>
        <v>0</v>
      </c>
      <c r="C17" s="60">
        <f t="shared" si="1"/>
        <v>0</v>
      </c>
      <c r="D17" s="60">
        <f t="shared" si="2"/>
        <v>0</v>
      </c>
      <c r="E17" s="60"/>
      <c r="F17" s="60"/>
      <c r="G17" s="60"/>
      <c r="H17" s="60">
        <f t="shared" si="3"/>
        <v>0</v>
      </c>
      <c r="I17" s="60"/>
      <c r="J17" s="60"/>
      <c r="K17" s="60"/>
      <c r="L17" s="60"/>
      <c r="M17" s="60"/>
      <c r="N17" s="60"/>
      <c r="O17" s="60"/>
      <c r="P17" s="60"/>
    </row>
    <row r="18" ht="18" customHeight="1" spans="1:16">
      <c r="A18" s="82" t="s">
        <v>53</v>
      </c>
      <c r="B18" s="60">
        <f t="shared" si="0"/>
        <v>33.86</v>
      </c>
      <c r="C18" s="60">
        <f t="shared" si="1"/>
        <v>33.86</v>
      </c>
      <c r="D18" s="60">
        <f t="shared" si="2"/>
        <v>33.86</v>
      </c>
      <c r="E18" s="60">
        <f>E19</f>
        <v>33.86</v>
      </c>
      <c r="F18" s="60"/>
      <c r="G18" s="60"/>
      <c r="H18" s="60">
        <f t="shared" si="3"/>
        <v>0</v>
      </c>
      <c r="I18" s="60"/>
      <c r="J18" s="60"/>
      <c r="K18" s="60"/>
      <c r="L18" s="60"/>
      <c r="M18" s="60"/>
      <c r="N18" s="60"/>
      <c r="O18" s="60"/>
      <c r="P18" s="60"/>
    </row>
    <row r="19" ht="18" customHeight="1" spans="1:16">
      <c r="A19" s="82" t="s">
        <v>54</v>
      </c>
      <c r="B19" s="60">
        <f t="shared" si="0"/>
        <v>33.86</v>
      </c>
      <c r="C19" s="60">
        <f t="shared" si="1"/>
        <v>33.86</v>
      </c>
      <c r="D19" s="60">
        <f t="shared" si="2"/>
        <v>33.86</v>
      </c>
      <c r="E19" s="60">
        <v>33.86</v>
      </c>
      <c r="F19" s="60"/>
      <c r="G19" s="60"/>
      <c r="H19" s="60">
        <f t="shared" si="3"/>
        <v>0</v>
      </c>
      <c r="I19" s="60"/>
      <c r="J19" s="60"/>
      <c r="K19" s="60"/>
      <c r="L19" s="60"/>
      <c r="M19" s="60"/>
      <c r="N19" s="60"/>
      <c r="O19" s="60"/>
      <c r="P19" s="60"/>
    </row>
    <row r="20" ht="18" customHeight="1" spans="1:16">
      <c r="A20" s="81" t="s">
        <v>11</v>
      </c>
      <c r="B20" s="60">
        <f t="shared" si="0"/>
        <v>243.79</v>
      </c>
      <c r="C20" s="60">
        <f t="shared" si="1"/>
        <v>243.79</v>
      </c>
      <c r="D20" s="60">
        <f t="shared" si="2"/>
        <v>243.79</v>
      </c>
      <c r="E20" s="60">
        <f>SUM(E21+E23+E28)</f>
        <v>243.79</v>
      </c>
      <c r="F20" s="60"/>
      <c r="G20" s="60"/>
      <c r="H20" s="60">
        <f t="shared" si="3"/>
        <v>0</v>
      </c>
      <c r="I20" s="60"/>
      <c r="J20" s="60"/>
      <c r="K20" s="60"/>
      <c r="L20" s="60"/>
      <c r="M20" s="60"/>
      <c r="N20" s="60"/>
      <c r="O20" s="60"/>
      <c r="P20" s="60"/>
    </row>
    <row r="21" ht="18" customHeight="1" spans="1:16">
      <c r="A21" s="82" t="s">
        <v>55</v>
      </c>
      <c r="B21" s="60">
        <f t="shared" si="0"/>
        <v>27.39</v>
      </c>
      <c r="C21" s="60">
        <f t="shared" si="1"/>
        <v>27.39</v>
      </c>
      <c r="D21" s="60">
        <f t="shared" si="2"/>
        <v>27.39</v>
      </c>
      <c r="E21" s="60">
        <f>E22</f>
        <v>27.39</v>
      </c>
      <c r="F21" s="60"/>
      <c r="G21" s="60"/>
      <c r="H21" s="60">
        <f t="shared" si="3"/>
        <v>0</v>
      </c>
      <c r="I21" s="60"/>
      <c r="J21" s="60"/>
      <c r="K21" s="60"/>
      <c r="L21" s="60"/>
      <c r="M21" s="60"/>
      <c r="N21" s="60"/>
      <c r="O21" s="60"/>
      <c r="P21" s="60"/>
    </row>
    <row r="22" ht="18" customHeight="1" spans="1:16">
      <c r="A22" s="83" t="s">
        <v>56</v>
      </c>
      <c r="B22" s="60">
        <f t="shared" si="0"/>
        <v>27.39</v>
      </c>
      <c r="C22" s="60">
        <f t="shared" si="1"/>
        <v>27.39</v>
      </c>
      <c r="D22" s="60">
        <f t="shared" si="2"/>
        <v>27.39</v>
      </c>
      <c r="E22" s="60">
        <v>27.39</v>
      </c>
      <c r="F22" s="60"/>
      <c r="G22" s="60"/>
      <c r="H22" s="60">
        <f t="shared" si="3"/>
        <v>0</v>
      </c>
      <c r="I22" s="60"/>
      <c r="J22" s="60"/>
      <c r="K22" s="60"/>
      <c r="L22" s="60"/>
      <c r="M22" s="60"/>
      <c r="N22" s="60"/>
      <c r="O22" s="60"/>
      <c r="P22" s="60"/>
    </row>
    <row r="23" ht="18" customHeight="1" spans="1:16">
      <c r="A23" s="82" t="s">
        <v>57</v>
      </c>
      <c r="B23" s="60">
        <f t="shared" si="0"/>
        <v>210.27</v>
      </c>
      <c r="C23" s="60">
        <f t="shared" si="1"/>
        <v>210.27</v>
      </c>
      <c r="D23" s="60">
        <f t="shared" si="2"/>
        <v>210.27</v>
      </c>
      <c r="E23" s="60">
        <f>SUM(E24:E27)</f>
        <v>210.27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ht="18" customHeight="1" spans="1:16">
      <c r="A24" s="83" t="s">
        <v>58</v>
      </c>
      <c r="B24" s="60">
        <f t="shared" si="0"/>
        <v>0</v>
      </c>
      <c r="C24" s="60">
        <f t="shared" si="1"/>
        <v>0</v>
      </c>
      <c r="D24" s="60">
        <f t="shared" si="2"/>
        <v>0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ht="18" customHeight="1" spans="1:16">
      <c r="A25" s="83" t="s">
        <v>59</v>
      </c>
      <c r="B25" s="60">
        <f t="shared" si="0"/>
        <v>0</v>
      </c>
      <c r="C25" s="60">
        <f t="shared" si="1"/>
        <v>0</v>
      </c>
      <c r="D25" s="60">
        <f t="shared" si="2"/>
        <v>0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ht="18" customHeight="1" spans="1:16">
      <c r="A26" s="82" t="s">
        <v>60</v>
      </c>
      <c r="B26" s="60">
        <f t="shared" si="0"/>
        <v>140.18</v>
      </c>
      <c r="C26" s="60">
        <f t="shared" si="1"/>
        <v>140.18</v>
      </c>
      <c r="D26" s="60">
        <f t="shared" si="2"/>
        <v>140.18</v>
      </c>
      <c r="E26" s="60">
        <v>140.18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ht="18" customHeight="1" spans="1:16">
      <c r="A27" s="83" t="s">
        <v>61</v>
      </c>
      <c r="B27" s="60">
        <f t="shared" si="0"/>
        <v>70.09</v>
      </c>
      <c r="C27" s="60">
        <f t="shared" si="1"/>
        <v>70.09</v>
      </c>
      <c r="D27" s="60">
        <f t="shared" si="2"/>
        <v>70.09</v>
      </c>
      <c r="E27" s="60">
        <v>70.09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ht="18" customHeight="1" spans="1:16">
      <c r="A28" s="84" t="s">
        <v>62</v>
      </c>
      <c r="B28" s="60">
        <f t="shared" si="0"/>
        <v>6.13</v>
      </c>
      <c r="C28" s="60">
        <f t="shared" si="1"/>
        <v>6.13</v>
      </c>
      <c r="D28" s="60">
        <f t="shared" si="2"/>
        <v>6.13</v>
      </c>
      <c r="E28" s="60">
        <f>E29</f>
        <v>6.13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ht="18" customHeight="1" spans="1:16">
      <c r="A29" s="84" t="s">
        <v>63</v>
      </c>
      <c r="B29" s="60">
        <f t="shared" si="0"/>
        <v>6.13</v>
      </c>
      <c r="C29" s="60">
        <f t="shared" si="1"/>
        <v>6.13</v>
      </c>
      <c r="D29" s="60">
        <f t="shared" si="2"/>
        <v>6.13</v>
      </c>
      <c r="E29" s="60">
        <v>6.13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ht="18" customHeight="1" spans="1:16">
      <c r="A30" s="81" t="s">
        <v>13</v>
      </c>
      <c r="B30" s="60">
        <f t="shared" si="0"/>
        <v>85.32</v>
      </c>
      <c r="C30" s="60">
        <f t="shared" si="1"/>
        <v>85.32</v>
      </c>
      <c r="D30" s="60">
        <f t="shared" si="2"/>
        <v>85.32</v>
      </c>
      <c r="E30" s="60">
        <f>E31+E34</f>
        <v>85.32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ht="18" customHeight="1" spans="1:16">
      <c r="A31" s="82" t="s">
        <v>64</v>
      </c>
      <c r="B31" s="60">
        <f t="shared" si="0"/>
        <v>22.24</v>
      </c>
      <c r="C31" s="60">
        <f t="shared" si="1"/>
        <v>22.24</v>
      </c>
      <c r="D31" s="60">
        <f t="shared" si="2"/>
        <v>22.24</v>
      </c>
      <c r="E31" s="60">
        <f>SUM(E32:E33)</f>
        <v>22.24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ht="18" customHeight="1" spans="1:16">
      <c r="A32" s="83" t="s">
        <v>65</v>
      </c>
      <c r="B32" s="60">
        <f t="shared" si="0"/>
        <v>0</v>
      </c>
      <c r="C32" s="60">
        <f t="shared" si="1"/>
        <v>0</v>
      </c>
      <c r="D32" s="60">
        <f t="shared" si="2"/>
        <v>0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ht="18" customHeight="1" spans="1:16">
      <c r="A33" s="83" t="s">
        <v>66</v>
      </c>
      <c r="B33" s="60">
        <f t="shared" si="0"/>
        <v>22.24</v>
      </c>
      <c r="C33" s="60">
        <f t="shared" si="1"/>
        <v>22.24</v>
      </c>
      <c r="D33" s="60">
        <f t="shared" si="2"/>
        <v>22.24</v>
      </c>
      <c r="E33" s="60">
        <v>22.24</v>
      </c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ht="18" customHeight="1" spans="1:16">
      <c r="A34" s="82" t="s">
        <v>67</v>
      </c>
      <c r="B34" s="60">
        <f t="shared" si="0"/>
        <v>63.08</v>
      </c>
      <c r="C34" s="60">
        <f t="shared" si="1"/>
        <v>63.08</v>
      </c>
      <c r="D34" s="60">
        <f t="shared" si="2"/>
        <v>63.08</v>
      </c>
      <c r="E34" s="60">
        <f>SUM(E35:E36)</f>
        <v>63.08</v>
      </c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ht="18" customHeight="1" spans="1:16">
      <c r="A35" s="82" t="s">
        <v>68</v>
      </c>
      <c r="B35" s="60">
        <f t="shared" si="0"/>
        <v>18.92</v>
      </c>
      <c r="C35" s="60">
        <f t="shared" si="1"/>
        <v>18.92</v>
      </c>
      <c r="D35" s="60">
        <f t="shared" si="2"/>
        <v>18.92</v>
      </c>
      <c r="E35" s="60">
        <v>18.92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ht="18" customHeight="1" spans="1:16">
      <c r="A36" s="82" t="s">
        <v>69</v>
      </c>
      <c r="B36" s="60">
        <f t="shared" si="0"/>
        <v>44.16</v>
      </c>
      <c r="C36" s="60">
        <f t="shared" si="1"/>
        <v>44.16</v>
      </c>
      <c r="D36" s="60">
        <f t="shared" si="2"/>
        <v>44.16</v>
      </c>
      <c r="E36" s="60">
        <v>44.16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ht="18" customHeight="1" spans="1:16">
      <c r="A37" s="81" t="s">
        <v>15</v>
      </c>
      <c r="B37" s="60">
        <f t="shared" si="0"/>
        <v>982.94</v>
      </c>
      <c r="C37" s="60">
        <f t="shared" si="1"/>
        <v>982.94</v>
      </c>
      <c r="D37" s="60">
        <f t="shared" si="2"/>
        <v>982.94</v>
      </c>
      <c r="E37" s="60">
        <f>E38+E41+E43+E46</f>
        <v>982.94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ht="18" customHeight="1" spans="1:16">
      <c r="A38" s="82" t="s">
        <v>70</v>
      </c>
      <c r="B38" s="60">
        <f t="shared" si="0"/>
        <v>520.44</v>
      </c>
      <c r="C38" s="60">
        <f t="shared" si="1"/>
        <v>520.44</v>
      </c>
      <c r="D38" s="60">
        <f t="shared" si="2"/>
        <v>520.44</v>
      </c>
      <c r="E38" s="60">
        <f>E39+E40</f>
        <v>520.44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ht="18" customHeight="1" spans="1:16">
      <c r="A39" s="83" t="s">
        <v>46</v>
      </c>
      <c r="B39" s="60">
        <f t="shared" si="0"/>
        <v>0</v>
      </c>
      <c r="C39" s="60">
        <f t="shared" si="1"/>
        <v>0</v>
      </c>
      <c r="D39" s="60">
        <f t="shared" si="2"/>
        <v>0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ht="18" customHeight="1" spans="1:16">
      <c r="A40" s="83" t="s">
        <v>50</v>
      </c>
      <c r="B40" s="60">
        <f t="shared" si="0"/>
        <v>520.44</v>
      </c>
      <c r="C40" s="60">
        <f t="shared" si="1"/>
        <v>520.44</v>
      </c>
      <c r="D40" s="60">
        <f t="shared" si="2"/>
        <v>520.44</v>
      </c>
      <c r="E40" s="60">
        <v>520.44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ht="18" customHeight="1" spans="1:16">
      <c r="A41" s="82" t="s">
        <v>71</v>
      </c>
      <c r="B41" s="60">
        <f t="shared" si="0"/>
        <v>29.25</v>
      </c>
      <c r="C41" s="60">
        <f t="shared" si="1"/>
        <v>29.25</v>
      </c>
      <c r="D41" s="60">
        <f t="shared" si="2"/>
        <v>29.25</v>
      </c>
      <c r="E41" s="60">
        <f>E42</f>
        <v>29.25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ht="18" customHeight="1" spans="1:16">
      <c r="A42" s="83" t="s">
        <v>72</v>
      </c>
      <c r="B42" s="60">
        <f t="shared" si="0"/>
        <v>29.25</v>
      </c>
      <c r="C42" s="60">
        <f t="shared" si="1"/>
        <v>29.25</v>
      </c>
      <c r="D42" s="60">
        <f t="shared" si="2"/>
        <v>29.25</v>
      </c>
      <c r="E42" s="60">
        <v>29.25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ht="18" customHeight="1" spans="1:16">
      <c r="A43" s="82" t="s">
        <v>73</v>
      </c>
      <c r="B43" s="60">
        <f t="shared" si="0"/>
        <v>14.93</v>
      </c>
      <c r="C43" s="60">
        <f t="shared" si="1"/>
        <v>14.93</v>
      </c>
      <c r="D43" s="60">
        <f t="shared" si="2"/>
        <v>14.93</v>
      </c>
      <c r="E43" s="60">
        <f>E44+E45</f>
        <v>14.93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ht="18" customHeight="1" spans="1:16">
      <c r="A44" s="83" t="s">
        <v>74</v>
      </c>
      <c r="B44" s="60">
        <f t="shared" si="0"/>
        <v>1.52</v>
      </c>
      <c r="C44" s="60">
        <f t="shared" si="1"/>
        <v>1.52</v>
      </c>
      <c r="D44" s="60">
        <f t="shared" si="2"/>
        <v>1.52</v>
      </c>
      <c r="E44" s="60">
        <v>1.52</v>
      </c>
      <c r="F44" s="60"/>
      <c r="G44" s="60"/>
      <c r="H44" s="60">
        <f>I44+J44</f>
        <v>0</v>
      </c>
      <c r="I44" s="60"/>
      <c r="J44" s="60"/>
      <c r="K44" s="60"/>
      <c r="L44" s="60"/>
      <c r="M44" s="60"/>
      <c r="N44" s="60"/>
      <c r="O44" s="60"/>
      <c r="P44" s="60"/>
    </row>
    <row r="45" ht="18" customHeight="1" spans="1:16">
      <c r="A45" s="83" t="s">
        <v>75</v>
      </c>
      <c r="B45" s="60">
        <f t="shared" si="0"/>
        <v>13.41</v>
      </c>
      <c r="C45" s="60">
        <f t="shared" si="1"/>
        <v>13.41</v>
      </c>
      <c r="D45" s="60">
        <f t="shared" si="2"/>
        <v>13.41</v>
      </c>
      <c r="E45" s="60">
        <v>13.41</v>
      </c>
      <c r="F45" s="60"/>
      <c r="G45" s="60"/>
      <c r="H45" s="60">
        <f>I45+J45</f>
        <v>0</v>
      </c>
      <c r="I45" s="60"/>
      <c r="J45" s="60"/>
      <c r="K45" s="60"/>
      <c r="L45" s="60"/>
      <c r="M45" s="60"/>
      <c r="N45" s="60"/>
      <c r="O45" s="60"/>
      <c r="P45" s="60"/>
    </row>
    <row r="46" ht="18" customHeight="1" spans="1:16">
      <c r="A46" s="85" t="s">
        <v>76</v>
      </c>
      <c r="B46" s="60">
        <f t="shared" si="0"/>
        <v>418.32</v>
      </c>
      <c r="C46" s="60">
        <f t="shared" si="1"/>
        <v>418.32</v>
      </c>
      <c r="D46" s="60">
        <f t="shared" si="2"/>
        <v>418.32</v>
      </c>
      <c r="E46" s="60">
        <f>E47</f>
        <v>418.32</v>
      </c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</row>
    <row r="47" ht="18" customHeight="1" spans="1:16">
      <c r="A47" s="65" t="s">
        <v>77</v>
      </c>
      <c r="B47" s="60">
        <f t="shared" si="0"/>
        <v>418.32</v>
      </c>
      <c r="C47" s="60">
        <f t="shared" si="1"/>
        <v>418.32</v>
      </c>
      <c r="D47" s="60">
        <f t="shared" si="2"/>
        <v>418.32</v>
      </c>
      <c r="E47" s="60">
        <v>418.32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</row>
    <row r="48" ht="18" customHeight="1" spans="1:16">
      <c r="A48" s="60" t="s">
        <v>17</v>
      </c>
      <c r="B48" s="60">
        <f t="shared" si="0"/>
        <v>100.75</v>
      </c>
      <c r="C48" s="60">
        <f t="shared" si="1"/>
        <v>100.75</v>
      </c>
      <c r="D48" s="60">
        <f t="shared" si="2"/>
        <v>100.75</v>
      </c>
      <c r="E48" s="60">
        <f>E49</f>
        <v>100.75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</row>
    <row r="49" ht="18" customHeight="1" spans="1:16">
      <c r="A49" s="60" t="s">
        <v>78</v>
      </c>
      <c r="B49" s="60">
        <f t="shared" si="0"/>
        <v>100.75</v>
      </c>
      <c r="C49" s="60">
        <f t="shared" si="1"/>
        <v>100.75</v>
      </c>
      <c r="D49" s="60">
        <f t="shared" si="2"/>
        <v>100.75</v>
      </c>
      <c r="E49" s="60">
        <f>E50</f>
        <v>100.75</v>
      </c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ht="18" customHeight="1" spans="1:16">
      <c r="A50" s="60" t="s">
        <v>79</v>
      </c>
      <c r="B50" s="60">
        <f t="shared" si="0"/>
        <v>100.75</v>
      </c>
      <c r="C50" s="60">
        <f t="shared" si="1"/>
        <v>100.75</v>
      </c>
      <c r="D50" s="60">
        <f t="shared" si="2"/>
        <v>100.75</v>
      </c>
      <c r="E50" s="60">
        <v>100.75</v>
      </c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ht="18" customHeight="1" spans="1:16">
      <c r="A51" s="60"/>
      <c r="B51" s="60">
        <f t="shared" si="0"/>
        <v>0</v>
      </c>
      <c r="C51" s="60">
        <f t="shared" si="1"/>
        <v>0</v>
      </c>
      <c r="D51" s="60">
        <f t="shared" si="2"/>
        <v>0</v>
      </c>
      <c r="E51" s="60"/>
      <c r="F51" s="60"/>
      <c r="G51" s="60"/>
      <c r="H51" s="60">
        <f>I51+J51</f>
        <v>0</v>
      </c>
      <c r="I51" s="60"/>
      <c r="J51" s="60"/>
      <c r="K51" s="60"/>
      <c r="L51" s="60"/>
      <c r="M51" s="60"/>
      <c r="N51" s="60"/>
      <c r="O51" s="60"/>
      <c r="P51" s="60"/>
    </row>
    <row r="52" ht="18" customHeight="1" spans="1:16">
      <c r="A52" s="60"/>
      <c r="B52" s="60">
        <f t="shared" si="0"/>
        <v>0</v>
      </c>
      <c r="C52" s="60">
        <f t="shared" si="1"/>
        <v>0</v>
      </c>
      <c r="D52" s="60">
        <f t="shared" si="2"/>
        <v>0</v>
      </c>
      <c r="E52" s="60"/>
      <c r="F52" s="60"/>
      <c r="G52" s="60"/>
      <c r="H52" s="60">
        <f>I52+J52</f>
        <v>0</v>
      </c>
      <c r="I52" s="60"/>
      <c r="J52" s="60"/>
      <c r="K52" s="60"/>
      <c r="L52" s="60"/>
      <c r="M52" s="60"/>
      <c r="N52" s="60"/>
      <c r="O52" s="60"/>
      <c r="P52" s="60"/>
    </row>
    <row r="53" ht="18" customHeight="1" spans="1:16">
      <c r="A53" s="60"/>
      <c r="B53" s="60">
        <f t="shared" si="0"/>
        <v>0</v>
      </c>
      <c r="C53" s="60">
        <f t="shared" si="1"/>
        <v>0</v>
      </c>
      <c r="D53" s="60">
        <f t="shared" si="2"/>
        <v>0</v>
      </c>
      <c r="E53" s="60"/>
      <c r="F53" s="60"/>
      <c r="G53" s="60"/>
      <c r="H53" s="60">
        <f>I53+J53</f>
        <v>0</v>
      </c>
      <c r="I53" s="60"/>
      <c r="J53" s="60"/>
      <c r="K53" s="60"/>
      <c r="L53" s="60"/>
      <c r="M53" s="60"/>
      <c r="N53" s="60"/>
      <c r="O53" s="60"/>
      <c r="P53" s="60"/>
    </row>
    <row r="54" ht="18" customHeight="1" spans="1:16">
      <c r="A54" s="86" t="s">
        <v>34</v>
      </c>
      <c r="B54" s="60">
        <f t="shared" si="0"/>
        <v>1872.54</v>
      </c>
      <c r="C54" s="60">
        <f t="shared" si="1"/>
        <v>1872.54</v>
      </c>
      <c r="D54" s="60">
        <f t="shared" si="2"/>
        <v>1872.54</v>
      </c>
      <c r="E54" s="60">
        <f>E48+E37+E30+E20+E15+E7</f>
        <v>1872.54</v>
      </c>
      <c r="F54" s="60"/>
      <c r="G54" s="60"/>
      <c r="H54" s="60">
        <f>I54+J54</f>
        <v>0</v>
      </c>
      <c r="I54" s="60"/>
      <c r="J54" s="60"/>
      <c r="K54" s="60"/>
      <c r="L54" s="60"/>
      <c r="M54" s="60"/>
      <c r="N54" s="60"/>
      <c r="O54" s="60"/>
      <c r="P54" s="60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6" activePane="bottomLeft" state="frozen"/>
      <selection/>
      <selection pane="bottomLeft" activeCell="E58" sqref="E58"/>
    </sheetView>
  </sheetViews>
  <sheetFormatPr defaultColWidth="9" defaultRowHeight="13.5"/>
  <cols>
    <col min="1" max="1" width="39.1333333333333" style="42" customWidth="1"/>
    <col min="2" max="6" width="9" style="42"/>
    <col min="7" max="7" width="7.25" style="42" customWidth="1"/>
    <col min="8" max="8" width="7.63333333333333" style="42" customWidth="1"/>
    <col min="9" max="9" width="6.75" style="42" customWidth="1"/>
    <col min="10" max="16384" width="9" style="42"/>
  </cols>
  <sheetData>
    <row r="2" ht="25.5" spans="1:9">
      <c r="A2" s="55" t="s">
        <v>80</v>
      </c>
      <c r="B2" s="55"/>
      <c r="C2" s="55"/>
      <c r="D2" s="55"/>
      <c r="E2" s="55"/>
      <c r="F2" s="55"/>
      <c r="G2" s="55"/>
      <c r="H2" s="55"/>
      <c r="I2" s="55"/>
    </row>
    <row r="3" ht="28.5" customHeight="1" spans="8:9">
      <c r="H3" s="44" t="s">
        <v>1</v>
      </c>
      <c r="I3" s="44"/>
    </row>
    <row r="4" s="41" customFormat="1" ht="28.5" customHeight="1" spans="1:9">
      <c r="A4" s="45" t="s">
        <v>29</v>
      </c>
      <c r="B4" s="45" t="s">
        <v>30</v>
      </c>
      <c r="C4" s="45" t="s">
        <v>81</v>
      </c>
      <c r="D4" s="45"/>
      <c r="E4" s="45"/>
      <c r="F4" s="45" t="s">
        <v>82</v>
      </c>
      <c r="G4" s="45" t="s">
        <v>83</v>
      </c>
      <c r="H4" s="45" t="s">
        <v>84</v>
      </c>
      <c r="I4" s="45" t="s">
        <v>85</v>
      </c>
    </row>
    <row r="5" s="41" customFormat="1" ht="40.5" customHeight="1" spans="1:9">
      <c r="A5" s="57"/>
      <c r="B5" s="57"/>
      <c r="C5" s="57" t="s">
        <v>34</v>
      </c>
      <c r="D5" s="57" t="s">
        <v>86</v>
      </c>
      <c r="E5" s="57" t="s">
        <v>87</v>
      </c>
      <c r="F5" s="57"/>
      <c r="G5" s="57"/>
      <c r="H5" s="57"/>
      <c r="I5" s="57"/>
    </row>
    <row r="6" ht="15.75" customHeight="1" spans="1:9">
      <c r="A6" s="59" t="s">
        <v>7</v>
      </c>
      <c r="B6" s="50">
        <f>C6+F6+G6+H6+I6</f>
        <v>425.88</v>
      </c>
      <c r="C6" s="60">
        <f>D6+E6</f>
        <v>329.99</v>
      </c>
      <c r="D6" s="60">
        <f t="shared" ref="D6:I6" si="0">D7+D11</f>
        <v>227.99</v>
      </c>
      <c r="E6" s="60">
        <f t="shared" si="0"/>
        <v>102</v>
      </c>
      <c r="F6" s="60">
        <f t="shared" si="0"/>
        <v>95.89</v>
      </c>
      <c r="G6" s="60">
        <f t="shared" si="0"/>
        <v>0</v>
      </c>
      <c r="H6" s="60">
        <f t="shared" si="0"/>
        <v>0</v>
      </c>
      <c r="I6" s="60">
        <f t="shared" si="0"/>
        <v>0</v>
      </c>
    </row>
    <row r="7" ht="15.75" customHeight="1" spans="1:9">
      <c r="A7" s="61" t="s">
        <v>45</v>
      </c>
      <c r="B7" s="50">
        <f t="shared" ref="B7:B53" si="1">C7+F7+G7+H7+I7</f>
        <v>401.57</v>
      </c>
      <c r="C7" s="60">
        <f t="shared" ref="C7:C53" si="2">D7+E7</f>
        <v>305.68</v>
      </c>
      <c r="D7" s="60">
        <f t="shared" ref="D7:I7" si="3">SUM(D8:D10)</f>
        <v>203.68</v>
      </c>
      <c r="E7" s="60">
        <f t="shared" si="3"/>
        <v>102</v>
      </c>
      <c r="F7" s="60">
        <f t="shared" si="3"/>
        <v>95.89</v>
      </c>
      <c r="G7" s="60">
        <f t="shared" si="3"/>
        <v>0</v>
      </c>
      <c r="H7" s="60">
        <f t="shared" si="3"/>
        <v>0</v>
      </c>
      <c r="I7" s="60">
        <f t="shared" si="3"/>
        <v>0</v>
      </c>
    </row>
    <row r="8" ht="15.75" customHeight="1" spans="1:9">
      <c r="A8" s="62" t="s">
        <v>46</v>
      </c>
      <c r="B8" s="50">
        <f t="shared" si="1"/>
        <v>401.57</v>
      </c>
      <c r="C8" s="60">
        <f t="shared" si="2"/>
        <v>305.68</v>
      </c>
      <c r="D8" s="60">
        <f>18.18+185.5</f>
        <v>203.68</v>
      </c>
      <c r="E8" s="60">
        <v>102</v>
      </c>
      <c r="F8" s="60">
        <v>95.89</v>
      </c>
      <c r="G8" s="60"/>
      <c r="H8" s="60"/>
      <c r="I8" s="60"/>
    </row>
    <row r="9" ht="15.75" customHeight="1" spans="1:9">
      <c r="A9" s="62" t="s">
        <v>47</v>
      </c>
      <c r="B9" s="50">
        <f t="shared" si="1"/>
        <v>0</v>
      </c>
      <c r="C9" s="60">
        <f t="shared" si="2"/>
        <v>0</v>
      </c>
      <c r="D9" s="60"/>
      <c r="E9" s="60"/>
      <c r="F9" s="60"/>
      <c r="G9" s="60"/>
      <c r="H9" s="60"/>
      <c r="I9" s="60"/>
    </row>
    <row r="10" ht="15.75" customHeight="1" spans="1:9">
      <c r="A10" s="62" t="s">
        <v>48</v>
      </c>
      <c r="B10" s="50">
        <f t="shared" si="1"/>
        <v>0</v>
      </c>
      <c r="C10" s="60">
        <f t="shared" si="2"/>
        <v>0</v>
      </c>
      <c r="D10" s="60"/>
      <c r="E10" s="60"/>
      <c r="F10" s="60"/>
      <c r="G10" s="60"/>
      <c r="H10" s="60"/>
      <c r="I10" s="60"/>
    </row>
    <row r="11" ht="15.75" customHeight="1" spans="1:9">
      <c r="A11" s="61" t="s">
        <v>49</v>
      </c>
      <c r="B11" s="50">
        <f t="shared" si="1"/>
        <v>24.31</v>
      </c>
      <c r="C11" s="60">
        <f t="shared" si="2"/>
        <v>24.31</v>
      </c>
      <c r="D11" s="60">
        <f>SUM(D12:D13)</f>
        <v>24.31</v>
      </c>
      <c r="E11" s="60"/>
      <c r="F11" s="60"/>
      <c r="G11" s="60"/>
      <c r="H11" s="60"/>
      <c r="I11" s="60"/>
    </row>
    <row r="12" ht="15.75" customHeight="1" spans="1:9">
      <c r="A12" s="62" t="s">
        <v>46</v>
      </c>
      <c r="B12" s="50">
        <f t="shared" si="1"/>
        <v>0</v>
      </c>
      <c r="C12" s="60">
        <f t="shared" si="2"/>
        <v>0</v>
      </c>
      <c r="D12" s="60"/>
      <c r="E12" s="60"/>
      <c r="F12" s="60"/>
      <c r="G12" s="60"/>
      <c r="H12" s="60"/>
      <c r="I12" s="60"/>
    </row>
    <row r="13" ht="15.75" customHeight="1" spans="1:9">
      <c r="A13" s="62" t="s">
        <v>50</v>
      </c>
      <c r="B13" s="50">
        <f t="shared" si="1"/>
        <v>24.31</v>
      </c>
      <c r="C13" s="60">
        <f t="shared" si="2"/>
        <v>24.31</v>
      </c>
      <c r="D13" s="60">
        <f>0.29+24.02</f>
        <v>24.31</v>
      </c>
      <c r="E13" s="60"/>
      <c r="F13" s="60"/>
      <c r="G13" s="60"/>
      <c r="H13" s="60"/>
      <c r="I13" s="60"/>
    </row>
    <row r="14" ht="15.75" customHeight="1" spans="1:9">
      <c r="A14" s="59" t="s">
        <v>9</v>
      </c>
      <c r="B14" s="50">
        <f t="shared" si="1"/>
        <v>33.86</v>
      </c>
      <c r="C14" s="60">
        <f t="shared" si="2"/>
        <v>33.86</v>
      </c>
      <c r="D14" s="60">
        <f>D15+D17</f>
        <v>33.86</v>
      </c>
      <c r="E14" s="60"/>
      <c r="F14" s="60"/>
      <c r="G14" s="60"/>
      <c r="H14" s="60"/>
      <c r="I14" s="60"/>
    </row>
    <row r="15" ht="15.75" customHeight="1" spans="1:9">
      <c r="A15" s="61" t="s">
        <v>51</v>
      </c>
      <c r="B15" s="50">
        <f t="shared" si="1"/>
        <v>0</v>
      </c>
      <c r="C15" s="60">
        <f t="shared" si="2"/>
        <v>0</v>
      </c>
      <c r="D15" s="60">
        <f t="shared" ref="D15:D20" si="4">D16</f>
        <v>0</v>
      </c>
      <c r="E15" s="60"/>
      <c r="F15" s="60"/>
      <c r="G15" s="60"/>
      <c r="H15" s="60"/>
      <c r="I15" s="60"/>
    </row>
    <row r="16" ht="15.75" customHeight="1" spans="1:9">
      <c r="A16" s="62" t="s">
        <v>52</v>
      </c>
      <c r="B16" s="50">
        <f t="shared" si="1"/>
        <v>0</v>
      </c>
      <c r="C16" s="60">
        <f t="shared" si="2"/>
        <v>0</v>
      </c>
      <c r="D16" s="60"/>
      <c r="E16" s="60"/>
      <c r="F16" s="60"/>
      <c r="G16" s="60"/>
      <c r="H16" s="60"/>
      <c r="I16" s="60"/>
    </row>
    <row r="17" ht="15.75" customHeight="1" spans="1:9">
      <c r="A17" s="61" t="s">
        <v>53</v>
      </c>
      <c r="B17" s="50">
        <f t="shared" si="1"/>
        <v>33.86</v>
      </c>
      <c r="C17" s="60">
        <f t="shared" si="2"/>
        <v>33.86</v>
      </c>
      <c r="D17" s="60">
        <f t="shared" si="4"/>
        <v>33.86</v>
      </c>
      <c r="E17" s="60"/>
      <c r="F17" s="60"/>
      <c r="G17" s="60"/>
      <c r="H17" s="60"/>
      <c r="I17" s="60"/>
    </row>
    <row r="18" ht="15.75" customHeight="1" spans="1:9">
      <c r="A18" s="61" t="s">
        <v>54</v>
      </c>
      <c r="B18" s="50">
        <f t="shared" si="1"/>
        <v>33.86</v>
      </c>
      <c r="C18" s="60">
        <f t="shared" si="2"/>
        <v>33.86</v>
      </c>
      <c r="D18" s="60">
        <v>33.86</v>
      </c>
      <c r="E18" s="60"/>
      <c r="F18" s="60"/>
      <c r="G18" s="60"/>
      <c r="H18" s="60"/>
      <c r="I18" s="60"/>
    </row>
    <row r="19" ht="15.75" customHeight="1" spans="1:9">
      <c r="A19" s="59" t="s">
        <v>11</v>
      </c>
      <c r="B19" s="50">
        <f t="shared" si="1"/>
        <v>243.79</v>
      </c>
      <c r="C19" s="60">
        <f t="shared" si="2"/>
        <v>243.79</v>
      </c>
      <c r="D19" s="60">
        <f>SUM(D20+D22+D27)</f>
        <v>243.79</v>
      </c>
      <c r="E19" s="60"/>
      <c r="F19" s="60"/>
      <c r="G19" s="60"/>
      <c r="H19" s="60"/>
      <c r="I19" s="60"/>
    </row>
    <row r="20" ht="15.75" customHeight="1" spans="1:9">
      <c r="A20" s="61" t="s">
        <v>55</v>
      </c>
      <c r="B20" s="50">
        <f t="shared" si="1"/>
        <v>27.39</v>
      </c>
      <c r="C20" s="60">
        <f t="shared" si="2"/>
        <v>27.39</v>
      </c>
      <c r="D20" s="60">
        <f t="shared" si="4"/>
        <v>27.39</v>
      </c>
      <c r="E20" s="60"/>
      <c r="F20" s="60"/>
      <c r="G20" s="60"/>
      <c r="H20" s="60"/>
      <c r="I20" s="60"/>
    </row>
    <row r="21" ht="15.75" customHeight="1" spans="1:9">
      <c r="A21" s="62" t="s">
        <v>56</v>
      </c>
      <c r="B21" s="50">
        <f t="shared" si="1"/>
        <v>27.39</v>
      </c>
      <c r="C21" s="60">
        <f t="shared" si="2"/>
        <v>27.39</v>
      </c>
      <c r="D21" s="60">
        <v>27.39</v>
      </c>
      <c r="E21" s="60"/>
      <c r="F21" s="60"/>
      <c r="G21" s="60"/>
      <c r="H21" s="60"/>
      <c r="I21" s="60"/>
    </row>
    <row r="22" ht="15.75" customHeight="1" spans="1:9">
      <c r="A22" s="61" t="s">
        <v>57</v>
      </c>
      <c r="B22" s="50">
        <f t="shared" si="1"/>
        <v>210.27</v>
      </c>
      <c r="C22" s="60">
        <f t="shared" si="2"/>
        <v>210.27</v>
      </c>
      <c r="D22" s="60">
        <f>SUM(D23:D26)</f>
        <v>210.27</v>
      </c>
      <c r="E22" s="60"/>
      <c r="F22" s="60"/>
      <c r="G22" s="60"/>
      <c r="H22" s="60"/>
      <c r="I22" s="60"/>
    </row>
    <row r="23" ht="15.75" customHeight="1" spans="1:9">
      <c r="A23" s="62" t="s">
        <v>58</v>
      </c>
      <c r="B23" s="50">
        <f t="shared" si="1"/>
        <v>0</v>
      </c>
      <c r="C23" s="60">
        <f t="shared" si="2"/>
        <v>0</v>
      </c>
      <c r="D23" s="60"/>
      <c r="E23" s="60"/>
      <c r="F23" s="60"/>
      <c r="G23" s="60"/>
      <c r="H23" s="60"/>
      <c r="I23" s="60"/>
    </row>
    <row r="24" ht="15.75" customHeight="1" spans="1:9">
      <c r="A24" s="62" t="s">
        <v>59</v>
      </c>
      <c r="B24" s="50">
        <f t="shared" si="1"/>
        <v>0</v>
      </c>
      <c r="C24" s="60">
        <f t="shared" si="2"/>
        <v>0</v>
      </c>
      <c r="D24" s="60"/>
      <c r="E24" s="60"/>
      <c r="F24" s="60"/>
      <c r="G24" s="60"/>
      <c r="H24" s="60"/>
      <c r="I24" s="60"/>
    </row>
    <row r="25" ht="15.75" customHeight="1" spans="1:9">
      <c r="A25" s="61" t="s">
        <v>60</v>
      </c>
      <c r="B25" s="50">
        <f t="shared" si="1"/>
        <v>140.18</v>
      </c>
      <c r="C25" s="60">
        <f t="shared" si="2"/>
        <v>140.18</v>
      </c>
      <c r="D25" s="60">
        <v>140.18</v>
      </c>
      <c r="E25" s="60"/>
      <c r="F25" s="60"/>
      <c r="G25" s="60"/>
      <c r="H25" s="60"/>
      <c r="I25" s="60"/>
    </row>
    <row r="26" ht="15.75" customHeight="1" spans="1:9">
      <c r="A26" s="62" t="s">
        <v>61</v>
      </c>
      <c r="B26" s="50">
        <f t="shared" si="1"/>
        <v>70.09</v>
      </c>
      <c r="C26" s="60">
        <f t="shared" si="2"/>
        <v>70.09</v>
      </c>
      <c r="D26" s="60">
        <v>70.09</v>
      </c>
      <c r="E26" s="60"/>
      <c r="F26" s="60"/>
      <c r="G26" s="60"/>
      <c r="H26" s="60"/>
      <c r="I26" s="60"/>
    </row>
    <row r="27" ht="15.75" customHeight="1" spans="1:9">
      <c r="A27" s="63" t="s">
        <v>62</v>
      </c>
      <c r="B27" s="50">
        <f t="shared" si="1"/>
        <v>6.13</v>
      </c>
      <c r="C27" s="60">
        <f t="shared" si="2"/>
        <v>6.13</v>
      </c>
      <c r="D27" s="60">
        <f>D28</f>
        <v>6.13</v>
      </c>
      <c r="E27" s="60"/>
      <c r="F27" s="60"/>
      <c r="G27" s="60"/>
      <c r="H27" s="60"/>
      <c r="I27" s="60"/>
    </row>
    <row r="28" ht="15.75" customHeight="1" spans="1:9">
      <c r="A28" s="63" t="s">
        <v>63</v>
      </c>
      <c r="B28" s="50">
        <f t="shared" si="1"/>
        <v>6.13</v>
      </c>
      <c r="C28" s="60">
        <f t="shared" si="2"/>
        <v>6.13</v>
      </c>
      <c r="D28" s="60">
        <v>6.13</v>
      </c>
      <c r="E28" s="60"/>
      <c r="F28" s="60"/>
      <c r="G28" s="60"/>
      <c r="H28" s="60"/>
      <c r="I28" s="60"/>
    </row>
    <row r="29" spans="1:9">
      <c r="A29" s="59" t="s">
        <v>13</v>
      </c>
      <c r="B29" s="50">
        <f t="shared" si="1"/>
        <v>85.32</v>
      </c>
      <c r="C29" s="60">
        <f t="shared" si="2"/>
        <v>85.32</v>
      </c>
      <c r="D29" s="60">
        <f>D30+D33</f>
        <v>85.32</v>
      </c>
      <c r="E29" s="60"/>
      <c r="F29" s="60"/>
      <c r="G29" s="60"/>
      <c r="H29" s="60"/>
      <c r="I29" s="60"/>
    </row>
    <row r="30" spans="1:9">
      <c r="A30" s="61" t="s">
        <v>64</v>
      </c>
      <c r="B30" s="50">
        <f t="shared" si="1"/>
        <v>22.24</v>
      </c>
      <c r="C30" s="60">
        <f t="shared" si="2"/>
        <v>22.24</v>
      </c>
      <c r="D30" s="60">
        <f>SUM(D31:D32)</f>
        <v>22.24</v>
      </c>
      <c r="E30" s="60"/>
      <c r="F30" s="60"/>
      <c r="G30" s="60"/>
      <c r="H30" s="60"/>
      <c r="I30" s="60"/>
    </row>
    <row r="31" spans="1:9">
      <c r="A31" s="62" t="s">
        <v>65</v>
      </c>
      <c r="B31" s="50">
        <f t="shared" si="1"/>
        <v>0</v>
      </c>
      <c r="C31" s="60">
        <f t="shared" si="2"/>
        <v>0</v>
      </c>
      <c r="D31" s="60"/>
      <c r="E31" s="60"/>
      <c r="F31" s="60"/>
      <c r="G31" s="60"/>
      <c r="H31" s="60"/>
      <c r="I31" s="60"/>
    </row>
    <row r="32" spans="1:9">
      <c r="A32" s="62" t="s">
        <v>66</v>
      </c>
      <c r="B32" s="50">
        <f t="shared" si="1"/>
        <v>22.24</v>
      </c>
      <c r="C32" s="60">
        <f t="shared" si="2"/>
        <v>22.24</v>
      </c>
      <c r="D32" s="60">
        <v>22.24</v>
      </c>
      <c r="E32" s="60"/>
      <c r="F32" s="60"/>
      <c r="G32" s="60"/>
      <c r="H32" s="60"/>
      <c r="I32" s="60"/>
    </row>
    <row r="33" spans="1:9">
      <c r="A33" s="61" t="s">
        <v>67</v>
      </c>
      <c r="B33" s="50">
        <f t="shared" si="1"/>
        <v>63.08</v>
      </c>
      <c r="C33" s="60">
        <f t="shared" si="2"/>
        <v>63.08</v>
      </c>
      <c r="D33" s="60">
        <f>SUM(D34:D35)</f>
        <v>63.08</v>
      </c>
      <c r="E33" s="60"/>
      <c r="F33" s="60"/>
      <c r="G33" s="60"/>
      <c r="H33" s="60"/>
      <c r="I33" s="60"/>
    </row>
    <row r="34" spans="1:9">
      <c r="A34" s="61" t="s">
        <v>68</v>
      </c>
      <c r="B34" s="50">
        <f t="shared" si="1"/>
        <v>18.92</v>
      </c>
      <c r="C34" s="60">
        <f t="shared" si="2"/>
        <v>18.92</v>
      </c>
      <c r="D34" s="60">
        <v>18.92</v>
      </c>
      <c r="E34" s="60"/>
      <c r="F34" s="60"/>
      <c r="G34" s="60"/>
      <c r="H34" s="60"/>
      <c r="I34" s="60"/>
    </row>
    <row r="35" spans="1:9">
      <c r="A35" s="61" t="s">
        <v>69</v>
      </c>
      <c r="B35" s="50">
        <f t="shared" si="1"/>
        <v>44.16</v>
      </c>
      <c r="C35" s="60">
        <f t="shared" si="2"/>
        <v>44.16</v>
      </c>
      <c r="D35" s="60">
        <v>44.16</v>
      </c>
      <c r="E35" s="60"/>
      <c r="F35" s="60"/>
      <c r="G35" s="60"/>
      <c r="H35" s="60"/>
      <c r="I35" s="60"/>
    </row>
    <row r="36" spans="1:9">
      <c r="A36" s="59" t="s">
        <v>15</v>
      </c>
      <c r="B36" s="50">
        <f t="shared" si="1"/>
        <v>982.94</v>
      </c>
      <c r="C36" s="60">
        <f t="shared" si="2"/>
        <v>564.62</v>
      </c>
      <c r="D36" s="60">
        <f t="shared" ref="D36:I36" si="5">D37+D40+D42+D45</f>
        <v>564.62</v>
      </c>
      <c r="E36" s="60">
        <f t="shared" si="5"/>
        <v>0</v>
      </c>
      <c r="F36" s="60">
        <f t="shared" si="5"/>
        <v>418.32</v>
      </c>
      <c r="G36" s="60">
        <f t="shared" si="5"/>
        <v>0</v>
      </c>
      <c r="H36" s="60">
        <f t="shared" si="5"/>
        <v>0</v>
      </c>
      <c r="I36" s="60">
        <f t="shared" si="5"/>
        <v>0</v>
      </c>
    </row>
    <row r="37" spans="1:9">
      <c r="A37" s="61" t="s">
        <v>70</v>
      </c>
      <c r="B37" s="50">
        <f t="shared" si="1"/>
        <v>520.44</v>
      </c>
      <c r="C37" s="60">
        <f t="shared" si="2"/>
        <v>520.44</v>
      </c>
      <c r="D37" s="60">
        <f>D38+D39</f>
        <v>520.44</v>
      </c>
      <c r="E37" s="60"/>
      <c r="F37" s="60"/>
      <c r="G37" s="60"/>
      <c r="H37" s="60"/>
      <c r="I37" s="60"/>
    </row>
    <row r="38" spans="1:9">
      <c r="A38" s="62" t="s">
        <v>46</v>
      </c>
      <c r="B38" s="50">
        <f t="shared" si="1"/>
        <v>0</v>
      </c>
      <c r="C38" s="60">
        <f t="shared" si="2"/>
        <v>0</v>
      </c>
      <c r="D38" s="60"/>
      <c r="E38" s="60"/>
      <c r="F38" s="60"/>
      <c r="G38" s="60"/>
      <c r="H38" s="60"/>
      <c r="I38" s="60"/>
    </row>
    <row r="39" spans="1:9">
      <c r="A39" s="62" t="s">
        <v>50</v>
      </c>
      <c r="B39" s="50">
        <f t="shared" si="1"/>
        <v>520.44</v>
      </c>
      <c r="C39" s="60">
        <f t="shared" si="2"/>
        <v>520.44</v>
      </c>
      <c r="D39" s="60">
        <v>520.44</v>
      </c>
      <c r="E39" s="60"/>
      <c r="F39" s="60"/>
      <c r="G39" s="60"/>
      <c r="H39" s="60"/>
      <c r="I39" s="60"/>
    </row>
    <row r="40" spans="1:9">
      <c r="A40" s="61" t="s">
        <v>71</v>
      </c>
      <c r="B40" s="50">
        <f t="shared" si="1"/>
        <v>29.25</v>
      </c>
      <c r="C40" s="60">
        <f t="shared" si="2"/>
        <v>29.25</v>
      </c>
      <c r="D40" s="60">
        <f>D41</f>
        <v>29.25</v>
      </c>
      <c r="E40" s="60"/>
      <c r="F40" s="60"/>
      <c r="G40" s="60"/>
      <c r="H40" s="60"/>
      <c r="I40" s="60"/>
    </row>
    <row r="41" spans="1:9">
      <c r="A41" s="62" t="s">
        <v>72</v>
      </c>
      <c r="B41" s="50">
        <f t="shared" si="1"/>
        <v>29.25</v>
      </c>
      <c r="C41" s="60">
        <f t="shared" si="2"/>
        <v>29.25</v>
      </c>
      <c r="D41" s="60">
        <v>29.25</v>
      </c>
      <c r="E41" s="60"/>
      <c r="F41" s="60"/>
      <c r="G41" s="60"/>
      <c r="H41" s="60"/>
      <c r="I41" s="60"/>
    </row>
    <row r="42" spans="1:9">
      <c r="A42" s="61" t="s">
        <v>73</v>
      </c>
      <c r="B42" s="50">
        <f t="shared" si="1"/>
        <v>14.93</v>
      </c>
      <c r="C42" s="60">
        <f t="shared" si="2"/>
        <v>14.93</v>
      </c>
      <c r="D42" s="60">
        <f>D43+D44</f>
        <v>14.93</v>
      </c>
      <c r="E42" s="60"/>
      <c r="F42" s="60"/>
      <c r="G42" s="60"/>
      <c r="H42" s="60"/>
      <c r="I42" s="60"/>
    </row>
    <row r="43" spans="1:9">
      <c r="A43" s="62" t="s">
        <v>74</v>
      </c>
      <c r="B43" s="50">
        <f t="shared" si="1"/>
        <v>1.52</v>
      </c>
      <c r="C43" s="60">
        <f t="shared" si="2"/>
        <v>1.52</v>
      </c>
      <c r="D43" s="60">
        <v>1.52</v>
      </c>
      <c r="E43" s="60"/>
      <c r="F43" s="60"/>
      <c r="G43" s="60"/>
      <c r="H43" s="60"/>
      <c r="I43" s="60"/>
    </row>
    <row r="44" spans="1:9">
      <c r="A44" s="62" t="s">
        <v>75</v>
      </c>
      <c r="B44" s="50">
        <f t="shared" si="1"/>
        <v>13.41</v>
      </c>
      <c r="C44" s="60">
        <f t="shared" si="2"/>
        <v>13.41</v>
      </c>
      <c r="D44" s="60">
        <v>13.41</v>
      </c>
      <c r="E44" s="60"/>
      <c r="F44" s="60"/>
      <c r="G44" s="60"/>
      <c r="H44" s="60"/>
      <c r="I44" s="60"/>
    </row>
    <row r="45" spans="1:9">
      <c r="A45" s="64" t="s">
        <v>76</v>
      </c>
      <c r="B45" s="50">
        <f t="shared" si="1"/>
        <v>418.32</v>
      </c>
      <c r="C45" s="60">
        <f t="shared" si="2"/>
        <v>0</v>
      </c>
      <c r="D45" s="60">
        <f t="shared" ref="D45:D48" si="6">D46</f>
        <v>0</v>
      </c>
      <c r="E45" s="60"/>
      <c r="F45" s="60">
        <f>F46</f>
        <v>418.32</v>
      </c>
      <c r="G45" s="60"/>
      <c r="H45" s="60"/>
      <c r="I45" s="60"/>
    </row>
    <row r="46" ht="14.25" spans="1:9">
      <c r="A46" s="65" t="s">
        <v>77</v>
      </c>
      <c r="B46" s="50">
        <f t="shared" si="1"/>
        <v>418.32</v>
      </c>
      <c r="C46" s="60">
        <f t="shared" si="2"/>
        <v>0</v>
      </c>
      <c r="D46" s="60"/>
      <c r="E46" s="60"/>
      <c r="F46" s="60">
        <v>418.32</v>
      </c>
      <c r="G46" s="60"/>
      <c r="H46" s="60"/>
      <c r="I46" s="60"/>
    </row>
    <row r="47" spans="1:9">
      <c r="A47" s="66" t="s">
        <v>17</v>
      </c>
      <c r="B47" s="50">
        <f t="shared" si="1"/>
        <v>100.75</v>
      </c>
      <c r="C47" s="60">
        <f t="shared" si="2"/>
        <v>100.75</v>
      </c>
      <c r="D47" s="60">
        <f t="shared" si="6"/>
        <v>100.75</v>
      </c>
      <c r="E47" s="60"/>
      <c r="F47" s="60"/>
      <c r="G47" s="60"/>
      <c r="H47" s="60"/>
      <c r="I47" s="60"/>
    </row>
    <row r="48" spans="1:9">
      <c r="A48" s="66" t="s">
        <v>78</v>
      </c>
      <c r="B48" s="50">
        <f t="shared" si="1"/>
        <v>100.75</v>
      </c>
      <c r="C48" s="60">
        <f t="shared" si="2"/>
        <v>100.75</v>
      </c>
      <c r="D48" s="60">
        <f t="shared" si="6"/>
        <v>100.75</v>
      </c>
      <c r="E48" s="60"/>
      <c r="F48" s="60"/>
      <c r="G48" s="60"/>
      <c r="H48" s="60"/>
      <c r="I48" s="60"/>
    </row>
    <row r="49" spans="1:9">
      <c r="A49" s="66" t="s">
        <v>79</v>
      </c>
      <c r="B49" s="50">
        <f t="shared" si="1"/>
        <v>100.75</v>
      </c>
      <c r="C49" s="60">
        <f t="shared" si="2"/>
        <v>100.75</v>
      </c>
      <c r="D49" s="60">
        <v>100.75</v>
      </c>
      <c r="E49" s="60"/>
      <c r="F49" s="60"/>
      <c r="G49" s="60"/>
      <c r="H49" s="60"/>
      <c r="I49" s="60"/>
    </row>
    <row r="50" spans="1:9">
      <c r="A50" s="66"/>
      <c r="B50" s="50">
        <f t="shared" si="1"/>
        <v>0</v>
      </c>
      <c r="C50" s="60">
        <f t="shared" si="2"/>
        <v>0</v>
      </c>
      <c r="D50" s="60"/>
      <c r="E50" s="60"/>
      <c r="F50" s="60"/>
      <c r="G50" s="60"/>
      <c r="H50" s="60"/>
      <c r="I50" s="60"/>
    </row>
    <row r="51" spans="1:9">
      <c r="A51" s="66"/>
      <c r="B51" s="50">
        <f t="shared" si="1"/>
        <v>0</v>
      </c>
      <c r="C51" s="60">
        <f t="shared" si="2"/>
        <v>0</v>
      </c>
      <c r="D51" s="60"/>
      <c r="E51" s="60"/>
      <c r="F51" s="60"/>
      <c r="G51" s="60"/>
      <c r="H51" s="60"/>
      <c r="I51" s="60"/>
    </row>
    <row r="52" spans="1:9">
      <c r="A52" s="66"/>
      <c r="B52" s="50">
        <f t="shared" si="1"/>
        <v>0</v>
      </c>
      <c r="C52" s="60">
        <f t="shared" si="2"/>
        <v>0</v>
      </c>
      <c r="D52" s="60"/>
      <c r="E52" s="60"/>
      <c r="F52" s="60"/>
      <c r="G52" s="60"/>
      <c r="H52" s="60"/>
      <c r="I52" s="60"/>
    </row>
    <row r="53" spans="1:9">
      <c r="A53" s="67" t="s">
        <v>34</v>
      </c>
      <c r="B53" s="50">
        <f t="shared" si="1"/>
        <v>1872.54</v>
      </c>
      <c r="C53" s="60">
        <f t="shared" si="2"/>
        <v>1358.33</v>
      </c>
      <c r="D53" s="60">
        <f t="shared" ref="D53:I53" si="7">D47+D36+D29+D19+D14+D6</f>
        <v>1256.33</v>
      </c>
      <c r="E53" s="60">
        <f t="shared" si="7"/>
        <v>102</v>
      </c>
      <c r="F53" s="60">
        <f t="shared" si="7"/>
        <v>514.21</v>
      </c>
      <c r="G53" s="60">
        <f t="shared" si="7"/>
        <v>0</v>
      </c>
      <c r="H53" s="60">
        <f t="shared" si="7"/>
        <v>0</v>
      </c>
      <c r="I53" s="60">
        <f t="shared" si="7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B6" sqref="B6"/>
    </sheetView>
  </sheetViews>
  <sheetFormatPr defaultColWidth="9" defaultRowHeight="13.5" outlineLevelCol="5"/>
  <cols>
    <col min="1" max="1" width="27.1333333333333" customWidth="1"/>
    <col min="3" max="3" width="23" customWidth="1"/>
    <col min="4" max="4" width="9.25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68" customFormat="1" ht="36" customHeight="1" spans="1:6">
      <c r="A5" s="69" t="s">
        <v>4</v>
      </c>
      <c r="B5" s="69" t="s">
        <v>5</v>
      </c>
      <c r="C5" s="69" t="s">
        <v>4</v>
      </c>
      <c r="D5" s="69" t="s">
        <v>34</v>
      </c>
      <c r="E5" s="69" t="s">
        <v>89</v>
      </c>
      <c r="F5" s="69" t="s">
        <v>90</v>
      </c>
    </row>
    <row r="6" ht="21.75" customHeight="1" spans="1:6">
      <c r="A6" s="35" t="s">
        <v>6</v>
      </c>
      <c r="B6" s="35">
        <v>1872.54</v>
      </c>
      <c r="C6" s="70" t="s">
        <v>7</v>
      </c>
      <c r="D6" s="35">
        <v>425.88</v>
      </c>
      <c r="E6" s="35">
        <v>425.88</v>
      </c>
      <c r="F6" s="71"/>
    </row>
    <row r="7" ht="21.75" customHeight="1" spans="1:6">
      <c r="A7" s="38" t="s">
        <v>8</v>
      </c>
      <c r="B7" s="35">
        <v>1872.54</v>
      </c>
      <c r="C7" s="70" t="s">
        <v>9</v>
      </c>
      <c r="D7" s="35">
        <v>33.86</v>
      </c>
      <c r="E7" s="35">
        <v>33.86</v>
      </c>
      <c r="F7" s="71"/>
    </row>
    <row r="8" ht="21.75" customHeight="1" spans="1:6">
      <c r="A8" s="38" t="s">
        <v>10</v>
      </c>
      <c r="B8" s="35"/>
      <c r="C8" s="70" t="s">
        <v>11</v>
      </c>
      <c r="D8" s="35">
        <v>243.79</v>
      </c>
      <c r="E8" s="35">
        <v>243.79</v>
      </c>
      <c r="F8" s="71"/>
    </row>
    <row r="9" ht="21.75" customHeight="1" spans="1:6">
      <c r="A9" s="35" t="s">
        <v>12</v>
      </c>
      <c r="B9" s="35"/>
      <c r="C9" s="70" t="s">
        <v>13</v>
      </c>
      <c r="D9" s="35">
        <v>85.32</v>
      </c>
      <c r="E9" s="35">
        <v>85.32</v>
      </c>
      <c r="F9" s="71"/>
    </row>
    <row r="10" ht="21.75" customHeight="1" spans="1:6">
      <c r="A10" s="35"/>
      <c r="B10" s="35"/>
      <c r="C10" s="70" t="s">
        <v>15</v>
      </c>
      <c r="D10" s="35">
        <v>564.62</v>
      </c>
      <c r="E10" s="35">
        <v>982.94</v>
      </c>
      <c r="F10" s="71"/>
    </row>
    <row r="11" ht="21.75" customHeight="1" spans="1:6">
      <c r="A11" s="35"/>
      <c r="B11" s="35"/>
      <c r="C11" s="72" t="s">
        <v>17</v>
      </c>
      <c r="D11" s="35">
        <v>100.75</v>
      </c>
      <c r="E11" s="35">
        <v>100.75</v>
      </c>
      <c r="F11" s="71"/>
    </row>
    <row r="12" ht="21.75" customHeight="1" spans="1:6">
      <c r="A12" s="35"/>
      <c r="B12" s="35"/>
      <c r="C12" s="35"/>
      <c r="D12" s="35"/>
      <c r="E12" s="71"/>
      <c r="F12" s="71"/>
    </row>
    <row r="13" ht="21.75" customHeight="1" spans="1:6">
      <c r="A13" s="35"/>
      <c r="B13" s="71"/>
      <c r="C13" s="35"/>
      <c r="D13" s="71">
        <f t="shared" ref="D7:D20" si="0">E13+F13</f>
        <v>0</v>
      </c>
      <c r="E13" s="71"/>
      <c r="F13" s="71"/>
    </row>
    <row r="14" ht="21.75" customHeight="1" spans="1:6">
      <c r="A14" s="35"/>
      <c r="B14" s="71"/>
      <c r="C14" s="35"/>
      <c r="D14" s="71">
        <f t="shared" si="0"/>
        <v>0</v>
      </c>
      <c r="E14" s="71"/>
      <c r="F14" s="71"/>
    </row>
    <row r="15" ht="21.75" customHeight="1" spans="1:6">
      <c r="A15" s="35"/>
      <c r="B15" s="71"/>
      <c r="C15" s="35"/>
      <c r="D15" s="71">
        <f t="shared" si="0"/>
        <v>0</v>
      </c>
      <c r="E15" s="71"/>
      <c r="F15" s="71"/>
    </row>
    <row r="16" ht="21.75" customHeight="1" spans="1:6">
      <c r="A16" s="36" t="s">
        <v>21</v>
      </c>
      <c r="B16" s="73">
        <f>B6+B9</f>
        <v>1872.54</v>
      </c>
      <c r="C16" s="36" t="s">
        <v>22</v>
      </c>
      <c r="D16" s="71">
        <f t="shared" si="0"/>
        <v>1872.54</v>
      </c>
      <c r="E16" s="71">
        <f>SUM(E6:E15)</f>
        <v>1872.54</v>
      </c>
      <c r="F16" s="71"/>
    </row>
    <row r="17" ht="21.75" customHeight="1" spans="1:6">
      <c r="A17" s="38" t="s">
        <v>25</v>
      </c>
      <c r="B17" s="71"/>
      <c r="C17" s="38" t="s">
        <v>24</v>
      </c>
      <c r="D17" s="71">
        <f t="shared" si="0"/>
        <v>0</v>
      </c>
      <c r="E17" s="71"/>
      <c r="F17" s="71"/>
    </row>
    <row r="18" ht="21.75" customHeight="1" spans="1:6">
      <c r="A18" s="38" t="s">
        <v>91</v>
      </c>
      <c r="B18" s="71"/>
      <c r="C18" s="35"/>
      <c r="D18" s="71">
        <f t="shared" si="0"/>
        <v>0</v>
      </c>
      <c r="E18" s="71"/>
      <c r="F18" s="71"/>
    </row>
    <row r="19" ht="21.75" customHeight="1" spans="1:6">
      <c r="A19" s="38" t="s">
        <v>92</v>
      </c>
      <c r="B19" s="71"/>
      <c r="C19" s="35"/>
      <c r="D19" s="71">
        <f t="shared" si="0"/>
        <v>0</v>
      </c>
      <c r="E19" s="71"/>
      <c r="F19" s="71"/>
    </row>
    <row r="20" ht="21.75" customHeight="1" spans="1:6">
      <c r="A20" s="36" t="s">
        <v>26</v>
      </c>
      <c r="B20" s="73">
        <f>B16+B17+B18+B19</f>
        <v>1872.54</v>
      </c>
      <c r="C20" s="36" t="s">
        <v>27</v>
      </c>
      <c r="D20" s="73">
        <f t="shared" si="0"/>
        <v>1872.54</v>
      </c>
      <c r="E20" s="73">
        <f t="shared" ref="E20:F20" si="1">E16+E17</f>
        <v>1872.54</v>
      </c>
      <c r="F20" s="7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6" topLeftCell="A36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42" customWidth="1"/>
    <col min="2" max="2" width="11.8833333333333" style="42" customWidth="1"/>
    <col min="3" max="3" width="11" style="42" customWidth="1"/>
    <col min="4" max="4" width="9.88333333333333" style="42" customWidth="1"/>
    <col min="5" max="5" width="10.1333333333333" style="42" customWidth="1"/>
    <col min="6" max="6" width="11" style="42" customWidth="1"/>
    <col min="7" max="16384" width="9" style="42"/>
  </cols>
  <sheetData>
    <row r="2" ht="25.5" spans="1:6">
      <c r="A2" s="55" t="s">
        <v>93</v>
      </c>
      <c r="B2" s="55"/>
      <c r="C2" s="55"/>
      <c r="D2" s="55"/>
      <c r="E2" s="55"/>
      <c r="F2" s="55"/>
    </row>
    <row r="3" ht="24.75" customHeight="1" spans="6:6">
      <c r="F3" s="56" t="s">
        <v>1</v>
      </c>
    </row>
    <row r="4" s="41" customFormat="1" ht="21.75" customHeight="1" spans="1:6">
      <c r="A4" s="45" t="s">
        <v>29</v>
      </c>
      <c r="B4" s="45" t="s">
        <v>30</v>
      </c>
      <c r="C4" s="45" t="s">
        <v>81</v>
      </c>
      <c r="D4" s="45"/>
      <c r="E4" s="45"/>
      <c r="F4" s="57" t="s">
        <v>82</v>
      </c>
    </row>
    <row r="5" s="41" customFormat="1" ht="27" customHeight="1" spans="1:6">
      <c r="A5" s="57"/>
      <c r="B5" s="57"/>
      <c r="C5" s="57" t="s">
        <v>34</v>
      </c>
      <c r="D5" s="57" t="s">
        <v>86</v>
      </c>
      <c r="E5" s="57" t="s">
        <v>87</v>
      </c>
      <c r="F5" s="58"/>
    </row>
    <row r="6" ht="18" customHeight="1" spans="1:6">
      <c r="A6" s="59" t="s">
        <v>7</v>
      </c>
      <c r="B6" s="50">
        <f t="shared" ref="B6:B53" si="0">C6+F6+G6+H6+I6</f>
        <v>425.88</v>
      </c>
      <c r="C6" s="60">
        <f t="shared" ref="C6:C53" si="1">D6+E6</f>
        <v>329.99</v>
      </c>
      <c r="D6" s="60">
        <f t="shared" ref="D6:F6" si="2">D7+D11</f>
        <v>227.99</v>
      </c>
      <c r="E6" s="60">
        <f t="shared" si="2"/>
        <v>102</v>
      </c>
      <c r="F6" s="60">
        <f t="shared" si="2"/>
        <v>95.89</v>
      </c>
    </row>
    <row r="7" ht="18" customHeight="1" spans="1:6">
      <c r="A7" s="61" t="s">
        <v>45</v>
      </c>
      <c r="B7" s="50">
        <f t="shared" si="0"/>
        <v>401.57</v>
      </c>
      <c r="C7" s="60">
        <f t="shared" si="1"/>
        <v>305.68</v>
      </c>
      <c r="D7" s="60">
        <f t="shared" ref="D7:F7" si="3">SUM(D8:D10)</f>
        <v>203.68</v>
      </c>
      <c r="E7" s="60">
        <f t="shared" si="3"/>
        <v>102</v>
      </c>
      <c r="F7" s="60">
        <f t="shared" si="3"/>
        <v>95.89</v>
      </c>
    </row>
    <row r="8" ht="18" customHeight="1" spans="1:6">
      <c r="A8" s="62" t="s">
        <v>46</v>
      </c>
      <c r="B8" s="50">
        <f t="shared" si="0"/>
        <v>401.57</v>
      </c>
      <c r="C8" s="60">
        <f t="shared" si="1"/>
        <v>305.68</v>
      </c>
      <c r="D8" s="60">
        <f>18.18+185.5</f>
        <v>203.68</v>
      </c>
      <c r="E8" s="60">
        <v>102</v>
      </c>
      <c r="F8" s="60">
        <v>95.89</v>
      </c>
    </row>
    <row r="9" ht="18" customHeight="1" spans="1:6">
      <c r="A9" s="62" t="s">
        <v>47</v>
      </c>
      <c r="B9" s="50">
        <f t="shared" si="0"/>
        <v>0</v>
      </c>
      <c r="C9" s="60">
        <f t="shared" si="1"/>
        <v>0</v>
      </c>
      <c r="D9" s="60"/>
      <c r="E9" s="60"/>
      <c r="F9" s="60"/>
    </row>
    <row r="10" ht="18" customHeight="1" spans="1:6">
      <c r="A10" s="62" t="s">
        <v>48</v>
      </c>
      <c r="B10" s="50">
        <f t="shared" si="0"/>
        <v>0</v>
      </c>
      <c r="C10" s="60">
        <f t="shared" si="1"/>
        <v>0</v>
      </c>
      <c r="D10" s="60"/>
      <c r="E10" s="60"/>
      <c r="F10" s="60"/>
    </row>
    <row r="11" ht="18" customHeight="1" spans="1:6">
      <c r="A11" s="61" t="s">
        <v>49</v>
      </c>
      <c r="B11" s="50">
        <f t="shared" si="0"/>
        <v>24.31</v>
      </c>
      <c r="C11" s="60">
        <f t="shared" si="1"/>
        <v>24.31</v>
      </c>
      <c r="D11" s="60">
        <f>SUM(D12:D13)</f>
        <v>24.31</v>
      </c>
      <c r="E11" s="60"/>
      <c r="F11" s="60"/>
    </row>
    <row r="12" ht="18" customHeight="1" spans="1:6">
      <c r="A12" s="62" t="s">
        <v>46</v>
      </c>
      <c r="B12" s="50">
        <f t="shared" si="0"/>
        <v>0</v>
      </c>
      <c r="C12" s="60">
        <f t="shared" si="1"/>
        <v>0</v>
      </c>
      <c r="D12" s="60"/>
      <c r="E12" s="60"/>
      <c r="F12" s="60"/>
    </row>
    <row r="13" ht="18" customHeight="1" spans="1:6">
      <c r="A13" s="62" t="s">
        <v>50</v>
      </c>
      <c r="B13" s="50">
        <f t="shared" si="0"/>
        <v>24.31</v>
      </c>
      <c r="C13" s="60">
        <f t="shared" si="1"/>
        <v>24.31</v>
      </c>
      <c r="D13" s="60">
        <f>0.29+24.02</f>
        <v>24.31</v>
      </c>
      <c r="E13" s="60"/>
      <c r="F13" s="60"/>
    </row>
    <row r="14" ht="18" customHeight="1" spans="1:6">
      <c r="A14" s="59" t="s">
        <v>9</v>
      </c>
      <c r="B14" s="50">
        <f t="shared" si="0"/>
        <v>33.86</v>
      </c>
      <c r="C14" s="60">
        <f t="shared" si="1"/>
        <v>33.86</v>
      </c>
      <c r="D14" s="60">
        <f>D15+D17</f>
        <v>33.86</v>
      </c>
      <c r="E14" s="60"/>
      <c r="F14" s="60"/>
    </row>
    <row r="15" ht="18" customHeight="1" spans="1:6">
      <c r="A15" s="61" t="s">
        <v>51</v>
      </c>
      <c r="B15" s="50">
        <f t="shared" si="0"/>
        <v>0</v>
      </c>
      <c r="C15" s="60">
        <f t="shared" si="1"/>
        <v>0</v>
      </c>
      <c r="D15" s="60">
        <f t="shared" ref="D15:D20" si="4">D16</f>
        <v>0</v>
      </c>
      <c r="E15" s="60"/>
      <c r="F15" s="60"/>
    </row>
    <row r="16" ht="18" customHeight="1" spans="1:6">
      <c r="A16" s="62" t="s">
        <v>52</v>
      </c>
      <c r="B16" s="50">
        <f t="shared" si="0"/>
        <v>0</v>
      </c>
      <c r="C16" s="60">
        <f t="shared" si="1"/>
        <v>0</v>
      </c>
      <c r="D16" s="60"/>
      <c r="E16" s="60"/>
      <c r="F16" s="60"/>
    </row>
    <row r="17" ht="18" customHeight="1" spans="1:6">
      <c r="A17" s="61" t="s">
        <v>53</v>
      </c>
      <c r="B17" s="50">
        <f t="shared" si="0"/>
        <v>33.86</v>
      </c>
      <c r="C17" s="60">
        <f t="shared" si="1"/>
        <v>33.86</v>
      </c>
      <c r="D17" s="60">
        <f t="shared" si="4"/>
        <v>33.86</v>
      </c>
      <c r="E17" s="60"/>
      <c r="F17" s="60"/>
    </row>
    <row r="18" ht="18" customHeight="1" spans="1:6">
      <c r="A18" s="61" t="s">
        <v>54</v>
      </c>
      <c r="B18" s="50">
        <f t="shared" si="0"/>
        <v>33.86</v>
      </c>
      <c r="C18" s="60">
        <f t="shared" si="1"/>
        <v>33.86</v>
      </c>
      <c r="D18" s="60">
        <v>33.86</v>
      </c>
      <c r="E18" s="60"/>
      <c r="F18" s="60"/>
    </row>
    <row r="19" ht="18" customHeight="1" spans="1:6">
      <c r="A19" s="59" t="s">
        <v>11</v>
      </c>
      <c r="B19" s="50">
        <f t="shared" si="0"/>
        <v>243.79</v>
      </c>
      <c r="C19" s="60">
        <f t="shared" si="1"/>
        <v>243.79</v>
      </c>
      <c r="D19" s="60">
        <f>SUM(D20+D22+D27)</f>
        <v>243.79</v>
      </c>
      <c r="E19" s="60"/>
      <c r="F19" s="60"/>
    </row>
    <row r="20" ht="18" customHeight="1" spans="1:6">
      <c r="A20" s="61" t="s">
        <v>55</v>
      </c>
      <c r="B20" s="50">
        <f t="shared" si="0"/>
        <v>27.39</v>
      </c>
      <c r="C20" s="60">
        <f t="shared" si="1"/>
        <v>27.39</v>
      </c>
      <c r="D20" s="60">
        <f t="shared" si="4"/>
        <v>27.39</v>
      </c>
      <c r="E20" s="60"/>
      <c r="F20" s="60"/>
    </row>
    <row r="21" ht="18" customHeight="1" spans="1:6">
      <c r="A21" s="62" t="s">
        <v>56</v>
      </c>
      <c r="B21" s="50">
        <f t="shared" si="0"/>
        <v>27.39</v>
      </c>
      <c r="C21" s="60">
        <f t="shared" si="1"/>
        <v>27.39</v>
      </c>
      <c r="D21" s="60">
        <v>27.39</v>
      </c>
      <c r="E21" s="60"/>
      <c r="F21" s="60"/>
    </row>
    <row r="22" spans="1:6">
      <c r="A22" s="61" t="s">
        <v>57</v>
      </c>
      <c r="B22" s="50">
        <f t="shared" si="0"/>
        <v>210.27</v>
      </c>
      <c r="C22" s="60">
        <f t="shared" si="1"/>
        <v>210.27</v>
      </c>
      <c r="D22" s="60">
        <f>SUM(D23:D26)</f>
        <v>210.27</v>
      </c>
      <c r="E22" s="60"/>
      <c r="F22" s="60"/>
    </row>
    <row r="23" spans="1:6">
      <c r="A23" s="62" t="s">
        <v>58</v>
      </c>
      <c r="B23" s="50">
        <f t="shared" si="0"/>
        <v>0</v>
      </c>
      <c r="C23" s="60">
        <f t="shared" si="1"/>
        <v>0</v>
      </c>
      <c r="D23" s="60"/>
      <c r="E23" s="60"/>
      <c r="F23" s="60"/>
    </row>
    <row r="24" spans="1:6">
      <c r="A24" s="62" t="s">
        <v>59</v>
      </c>
      <c r="B24" s="50">
        <f t="shared" si="0"/>
        <v>0</v>
      </c>
      <c r="C24" s="60">
        <f t="shared" si="1"/>
        <v>0</v>
      </c>
      <c r="D24" s="60"/>
      <c r="E24" s="60"/>
      <c r="F24" s="60"/>
    </row>
    <row r="25" spans="1:6">
      <c r="A25" s="61" t="s">
        <v>60</v>
      </c>
      <c r="B25" s="50">
        <f t="shared" si="0"/>
        <v>140.18</v>
      </c>
      <c r="C25" s="60">
        <f t="shared" si="1"/>
        <v>140.18</v>
      </c>
      <c r="D25" s="60">
        <v>140.18</v>
      </c>
      <c r="E25" s="60"/>
      <c r="F25" s="60"/>
    </row>
    <row r="26" spans="1:6">
      <c r="A26" s="62" t="s">
        <v>61</v>
      </c>
      <c r="B26" s="50">
        <f t="shared" si="0"/>
        <v>70.09</v>
      </c>
      <c r="C26" s="60">
        <f t="shared" si="1"/>
        <v>70.09</v>
      </c>
      <c r="D26" s="60">
        <v>70.09</v>
      </c>
      <c r="E26" s="60"/>
      <c r="F26" s="60"/>
    </row>
    <row r="27" spans="1:6">
      <c r="A27" s="63" t="s">
        <v>62</v>
      </c>
      <c r="B27" s="50">
        <f t="shared" si="0"/>
        <v>6.13</v>
      </c>
      <c r="C27" s="60">
        <f t="shared" si="1"/>
        <v>6.13</v>
      </c>
      <c r="D27" s="60">
        <f>D28</f>
        <v>6.13</v>
      </c>
      <c r="E27" s="60"/>
      <c r="F27" s="60"/>
    </row>
    <row r="28" spans="1:6">
      <c r="A28" s="63" t="s">
        <v>63</v>
      </c>
      <c r="B28" s="50">
        <f t="shared" si="0"/>
        <v>6.13</v>
      </c>
      <c r="C28" s="60">
        <f t="shared" si="1"/>
        <v>6.13</v>
      </c>
      <c r="D28" s="60">
        <v>6.13</v>
      </c>
      <c r="E28" s="60"/>
      <c r="F28" s="60"/>
    </row>
    <row r="29" spans="1:6">
      <c r="A29" s="59" t="s">
        <v>13</v>
      </c>
      <c r="B29" s="50">
        <f t="shared" si="0"/>
        <v>85.32</v>
      </c>
      <c r="C29" s="60">
        <f t="shared" si="1"/>
        <v>85.32</v>
      </c>
      <c r="D29" s="60">
        <f>D30+D33</f>
        <v>85.32</v>
      </c>
      <c r="E29" s="60"/>
      <c r="F29" s="60"/>
    </row>
    <row r="30" spans="1:6">
      <c r="A30" s="61" t="s">
        <v>64</v>
      </c>
      <c r="B30" s="50">
        <f t="shared" si="0"/>
        <v>22.24</v>
      </c>
      <c r="C30" s="60">
        <f t="shared" si="1"/>
        <v>22.24</v>
      </c>
      <c r="D30" s="60">
        <f>SUM(D31:D32)</f>
        <v>22.24</v>
      </c>
      <c r="E30" s="60"/>
      <c r="F30" s="60"/>
    </row>
    <row r="31" spans="1:6">
      <c r="A31" s="62" t="s">
        <v>65</v>
      </c>
      <c r="B31" s="50">
        <f t="shared" si="0"/>
        <v>0</v>
      </c>
      <c r="C31" s="60">
        <f t="shared" si="1"/>
        <v>0</v>
      </c>
      <c r="D31" s="60"/>
      <c r="E31" s="60"/>
      <c r="F31" s="60"/>
    </row>
    <row r="32" spans="1:6">
      <c r="A32" s="62" t="s">
        <v>66</v>
      </c>
      <c r="B32" s="50">
        <f t="shared" si="0"/>
        <v>22.24</v>
      </c>
      <c r="C32" s="60">
        <f t="shared" si="1"/>
        <v>22.24</v>
      </c>
      <c r="D32" s="60">
        <v>22.24</v>
      </c>
      <c r="E32" s="60"/>
      <c r="F32" s="60"/>
    </row>
    <row r="33" spans="1:6">
      <c r="A33" s="61" t="s">
        <v>67</v>
      </c>
      <c r="B33" s="50">
        <f t="shared" si="0"/>
        <v>63.08</v>
      </c>
      <c r="C33" s="60">
        <f t="shared" si="1"/>
        <v>63.08</v>
      </c>
      <c r="D33" s="60">
        <f>SUM(D34:D35)</f>
        <v>63.08</v>
      </c>
      <c r="E33" s="60"/>
      <c r="F33" s="60"/>
    </row>
    <row r="34" spans="1:6">
      <c r="A34" s="61" t="s">
        <v>68</v>
      </c>
      <c r="B34" s="50">
        <f t="shared" si="0"/>
        <v>18.92</v>
      </c>
      <c r="C34" s="60">
        <f t="shared" si="1"/>
        <v>18.92</v>
      </c>
      <c r="D34" s="60">
        <v>18.92</v>
      </c>
      <c r="E34" s="60"/>
      <c r="F34" s="60"/>
    </row>
    <row r="35" spans="1:6">
      <c r="A35" s="61" t="s">
        <v>69</v>
      </c>
      <c r="B35" s="50">
        <f t="shared" si="0"/>
        <v>44.16</v>
      </c>
      <c r="C35" s="60">
        <f t="shared" si="1"/>
        <v>44.16</v>
      </c>
      <c r="D35" s="60">
        <v>44.16</v>
      </c>
      <c r="E35" s="60"/>
      <c r="F35" s="60"/>
    </row>
    <row r="36" spans="1:6">
      <c r="A36" s="59" t="s">
        <v>15</v>
      </c>
      <c r="B36" s="50">
        <f t="shared" si="0"/>
        <v>982.94</v>
      </c>
      <c r="C36" s="60">
        <f t="shared" si="1"/>
        <v>564.62</v>
      </c>
      <c r="D36" s="60">
        <f>D37+D40+D42+D45</f>
        <v>564.62</v>
      </c>
      <c r="E36" s="60">
        <f>E37+E40+E42+E45</f>
        <v>0</v>
      </c>
      <c r="F36" s="60">
        <f>F37+F40+F42+F45</f>
        <v>418.32</v>
      </c>
    </row>
    <row r="37" spans="1:6">
      <c r="A37" s="61" t="s">
        <v>70</v>
      </c>
      <c r="B37" s="50">
        <f t="shared" si="0"/>
        <v>520.44</v>
      </c>
      <c r="C37" s="60">
        <f t="shared" si="1"/>
        <v>520.44</v>
      </c>
      <c r="D37" s="60">
        <f>D38+D39</f>
        <v>520.44</v>
      </c>
      <c r="E37" s="60"/>
      <c r="F37" s="60"/>
    </row>
    <row r="38" spans="1:6">
      <c r="A38" s="62" t="s">
        <v>46</v>
      </c>
      <c r="B38" s="50">
        <f t="shared" si="0"/>
        <v>0</v>
      </c>
      <c r="C38" s="60">
        <f t="shared" si="1"/>
        <v>0</v>
      </c>
      <c r="D38" s="60"/>
      <c r="E38" s="60"/>
      <c r="F38" s="60"/>
    </row>
    <row r="39" spans="1:6">
      <c r="A39" s="62" t="s">
        <v>50</v>
      </c>
      <c r="B39" s="50">
        <f t="shared" si="0"/>
        <v>520.44</v>
      </c>
      <c r="C39" s="60">
        <f t="shared" si="1"/>
        <v>520.44</v>
      </c>
      <c r="D39" s="60">
        <v>520.44</v>
      </c>
      <c r="E39" s="60"/>
      <c r="F39" s="60"/>
    </row>
    <row r="40" spans="1:6">
      <c r="A40" s="61" t="s">
        <v>71</v>
      </c>
      <c r="B40" s="50">
        <f t="shared" si="0"/>
        <v>29.25</v>
      </c>
      <c r="C40" s="60">
        <f t="shared" si="1"/>
        <v>29.25</v>
      </c>
      <c r="D40" s="60">
        <f>D41</f>
        <v>29.25</v>
      </c>
      <c r="E40" s="60"/>
      <c r="F40" s="60"/>
    </row>
    <row r="41" spans="1:6">
      <c r="A41" s="62" t="s">
        <v>72</v>
      </c>
      <c r="B41" s="50">
        <f t="shared" si="0"/>
        <v>29.25</v>
      </c>
      <c r="C41" s="60">
        <f t="shared" si="1"/>
        <v>29.25</v>
      </c>
      <c r="D41" s="60">
        <v>29.25</v>
      </c>
      <c r="E41" s="60"/>
      <c r="F41" s="60"/>
    </row>
    <row r="42" spans="1:6">
      <c r="A42" s="61" t="s">
        <v>73</v>
      </c>
      <c r="B42" s="50">
        <f t="shared" si="0"/>
        <v>14.93</v>
      </c>
      <c r="C42" s="60">
        <f t="shared" si="1"/>
        <v>14.93</v>
      </c>
      <c r="D42" s="60">
        <f>D43+D44</f>
        <v>14.93</v>
      </c>
      <c r="E42" s="60"/>
      <c r="F42" s="60"/>
    </row>
    <row r="43" spans="1:6">
      <c r="A43" s="62" t="s">
        <v>74</v>
      </c>
      <c r="B43" s="50">
        <f t="shared" si="0"/>
        <v>1.52</v>
      </c>
      <c r="C43" s="60">
        <f t="shared" si="1"/>
        <v>1.52</v>
      </c>
      <c r="D43" s="60">
        <v>1.52</v>
      </c>
      <c r="E43" s="60"/>
      <c r="F43" s="60"/>
    </row>
    <row r="44" spans="1:6">
      <c r="A44" s="62" t="s">
        <v>75</v>
      </c>
      <c r="B44" s="50">
        <f t="shared" si="0"/>
        <v>13.41</v>
      </c>
      <c r="C44" s="60">
        <f t="shared" si="1"/>
        <v>13.41</v>
      </c>
      <c r="D44" s="60">
        <v>13.41</v>
      </c>
      <c r="E44" s="60"/>
      <c r="F44" s="60"/>
    </row>
    <row r="45" spans="1:6">
      <c r="A45" s="64" t="s">
        <v>76</v>
      </c>
      <c r="B45" s="50">
        <f t="shared" si="0"/>
        <v>418.32</v>
      </c>
      <c r="C45" s="60">
        <f t="shared" si="1"/>
        <v>0</v>
      </c>
      <c r="D45" s="60">
        <f t="shared" ref="D45:D48" si="5">D46</f>
        <v>0</v>
      </c>
      <c r="E45" s="60"/>
      <c r="F45" s="60">
        <v>418.32</v>
      </c>
    </row>
    <row r="46" ht="14.25" spans="1:6">
      <c r="A46" s="65" t="s">
        <v>77</v>
      </c>
      <c r="B46" s="50">
        <f t="shared" si="0"/>
        <v>418.32</v>
      </c>
      <c r="C46" s="60">
        <f t="shared" si="1"/>
        <v>0</v>
      </c>
      <c r="D46" s="60"/>
      <c r="E46" s="60"/>
      <c r="F46" s="60">
        <v>418.32</v>
      </c>
    </row>
    <row r="47" spans="1:6">
      <c r="A47" s="66" t="s">
        <v>17</v>
      </c>
      <c r="B47" s="50">
        <f t="shared" si="0"/>
        <v>100.75</v>
      </c>
      <c r="C47" s="60">
        <f t="shared" si="1"/>
        <v>100.75</v>
      </c>
      <c r="D47" s="60">
        <f t="shared" si="5"/>
        <v>100.75</v>
      </c>
      <c r="E47" s="60"/>
      <c r="F47" s="60"/>
    </row>
    <row r="48" spans="1:6">
      <c r="A48" s="66" t="s">
        <v>78</v>
      </c>
      <c r="B48" s="50">
        <f t="shared" si="0"/>
        <v>100.75</v>
      </c>
      <c r="C48" s="60">
        <f t="shared" si="1"/>
        <v>100.75</v>
      </c>
      <c r="D48" s="60">
        <f t="shared" si="5"/>
        <v>100.75</v>
      </c>
      <c r="E48" s="60"/>
      <c r="F48" s="60"/>
    </row>
    <row r="49" spans="1:6">
      <c r="A49" s="66" t="s">
        <v>79</v>
      </c>
      <c r="B49" s="50">
        <f t="shared" si="0"/>
        <v>100.75</v>
      </c>
      <c r="C49" s="60">
        <f t="shared" si="1"/>
        <v>100.75</v>
      </c>
      <c r="D49" s="60">
        <v>100.75</v>
      </c>
      <c r="E49" s="60"/>
      <c r="F49" s="60"/>
    </row>
    <row r="50" spans="1:6">
      <c r="A50" s="66"/>
      <c r="B50" s="50">
        <f t="shared" si="0"/>
        <v>0</v>
      </c>
      <c r="C50" s="60">
        <f t="shared" si="1"/>
        <v>0</v>
      </c>
      <c r="D50" s="60"/>
      <c r="E50" s="60"/>
      <c r="F50" s="60"/>
    </row>
    <row r="51" spans="1:6">
      <c r="A51" s="66"/>
      <c r="B51" s="50">
        <f t="shared" si="0"/>
        <v>0</v>
      </c>
      <c r="C51" s="60">
        <f t="shared" si="1"/>
        <v>0</v>
      </c>
      <c r="D51" s="60"/>
      <c r="E51" s="60"/>
      <c r="F51" s="60"/>
    </row>
    <row r="52" spans="1:6">
      <c r="A52" s="66"/>
      <c r="B52" s="50">
        <f t="shared" si="0"/>
        <v>0</v>
      </c>
      <c r="C52" s="60">
        <f t="shared" si="1"/>
        <v>0</v>
      </c>
      <c r="D52" s="60"/>
      <c r="E52" s="60"/>
      <c r="F52" s="60"/>
    </row>
    <row r="53" spans="1:6">
      <c r="A53" s="67" t="s">
        <v>34</v>
      </c>
      <c r="B53" s="50">
        <f t="shared" si="0"/>
        <v>1872.54</v>
      </c>
      <c r="C53" s="60">
        <f t="shared" si="1"/>
        <v>1358.33</v>
      </c>
      <c r="D53" s="60">
        <f t="shared" ref="D53:F53" si="6">D47+D36+D29+D19+D14+D6</f>
        <v>1256.33</v>
      </c>
      <c r="E53" s="60">
        <f t="shared" si="6"/>
        <v>102</v>
      </c>
      <c r="F53" s="60">
        <f t="shared" si="6"/>
        <v>514.21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4" activePane="bottomLeft" state="frozen"/>
      <selection/>
      <selection pane="bottomLeft" activeCell="M129" sqref="M129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1256.33</v>
      </c>
      <c r="C6" s="50">
        <f t="shared" ref="C6" si="1">SUM(C7:C19)</f>
        <v>1256.33</v>
      </c>
      <c r="D6" s="50">
        <f t="shared" ref="D6" si="2">SUM(D7:D19)</f>
        <v>1256.33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470.56</v>
      </c>
      <c r="C7" s="50">
        <f t="shared" ref="C7:C70" si="5">SUM(D7:E7)</f>
        <v>470.56</v>
      </c>
      <c r="D7" s="50">
        <v>470.56</v>
      </c>
      <c r="E7" s="50"/>
      <c r="F7" s="50"/>
    </row>
    <row r="8" ht="18" customHeight="1" spans="1:6">
      <c r="A8" s="51" t="s">
        <v>98</v>
      </c>
      <c r="B8" s="50">
        <f t="shared" si="4"/>
        <v>369.86</v>
      </c>
      <c r="C8" s="50">
        <f t="shared" si="5"/>
        <v>369.86</v>
      </c>
      <c r="D8" s="50">
        <v>369.86</v>
      </c>
      <c r="E8" s="50"/>
      <c r="F8" s="50"/>
    </row>
    <row r="9" ht="18" customHeight="1" spans="1:6">
      <c r="A9" s="51" t="s">
        <v>99</v>
      </c>
      <c r="B9" s="50">
        <f t="shared" si="4"/>
        <v>35.68</v>
      </c>
      <c r="C9" s="50">
        <f t="shared" si="5"/>
        <v>35.68</v>
      </c>
      <c r="D9" s="50">
        <v>35.68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140.18</v>
      </c>
      <c r="C12" s="50">
        <f t="shared" si="5"/>
        <v>140.18</v>
      </c>
      <c r="D12" s="50">
        <v>140.18</v>
      </c>
      <c r="E12" s="50"/>
      <c r="F12" s="50"/>
    </row>
    <row r="13" ht="18" customHeight="1" spans="1:6">
      <c r="A13" s="51" t="s">
        <v>103</v>
      </c>
      <c r="B13" s="50">
        <f t="shared" si="4"/>
        <v>70.09</v>
      </c>
      <c r="C13" s="50">
        <f t="shared" si="5"/>
        <v>70.09</v>
      </c>
      <c r="D13" s="50">
        <v>70.09</v>
      </c>
      <c r="E13" s="50"/>
      <c r="F13" s="50"/>
    </row>
    <row r="14" ht="18" customHeight="1" spans="1:6">
      <c r="A14" s="51" t="s">
        <v>104</v>
      </c>
      <c r="B14" s="50">
        <f t="shared" si="4"/>
        <v>44.16</v>
      </c>
      <c r="C14" s="50">
        <f t="shared" si="5"/>
        <v>44.16</v>
      </c>
      <c r="D14" s="50">
        <v>44.16</v>
      </c>
      <c r="E14" s="50"/>
      <c r="F14" s="50"/>
    </row>
    <row r="15" ht="18" customHeight="1" spans="1:6">
      <c r="A15" s="51" t="s">
        <v>105</v>
      </c>
      <c r="B15" s="50">
        <f t="shared" si="4"/>
        <v>18.92</v>
      </c>
      <c r="C15" s="50">
        <f t="shared" si="5"/>
        <v>18.92</v>
      </c>
      <c r="D15" s="50">
        <v>18.92</v>
      </c>
      <c r="E15" s="50"/>
      <c r="F15" s="50"/>
    </row>
    <row r="16" ht="18" customHeight="1" spans="1:6">
      <c r="A16" s="51" t="s">
        <v>106</v>
      </c>
      <c r="B16" s="50">
        <f t="shared" si="4"/>
        <v>6.13</v>
      </c>
      <c r="C16" s="50">
        <f t="shared" si="5"/>
        <v>6.13</v>
      </c>
      <c r="D16" s="50">
        <v>6.13</v>
      </c>
      <c r="E16" s="50"/>
      <c r="F16" s="50"/>
    </row>
    <row r="17" ht="18" customHeight="1" spans="1:6">
      <c r="A17" s="51" t="s">
        <v>107</v>
      </c>
      <c r="B17" s="50">
        <f t="shared" si="4"/>
        <v>100.75</v>
      </c>
      <c r="C17" s="50">
        <f t="shared" si="5"/>
        <v>100.75</v>
      </c>
      <c r="D17" s="50">
        <v>100.75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421.64</v>
      </c>
      <c r="C20" s="50">
        <f t="shared" ref="C20" si="7">SUM(C21:C47)</f>
        <v>102</v>
      </c>
      <c r="D20" s="50">
        <f t="shared" ref="D20" si="8">SUM(D21:D47)</f>
        <v>0</v>
      </c>
      <c r="E20" s="50">
        <f t="shared" ref="E20" si="9">SUM(E21:E47)</f>
        <v>102</v>
      </c>
      <c r="F20" s="50">
        <f t="shared" ref="F20" si="10">SUM(F21:F47)</f>
        <v>319.64</v>
      </c>
    </row>
    <row r="21" ht="18" customHeight="1" spans="1:6">
      <c r="A21" s="51" t="s">
        <v>111</v>
      </c>
      <c r="B21" s="50">
        <f t="shared" ref="B21:B47" si="11">C21+F21</f>
        <v>40.72</v>
      </c>
      <c r="C21" s="50">
        <f t="shared" ref="C21:C47" si="12">SUM(D21:E21)</f>
        <v>16</v>
      </c>
      <c r="D21" s="50"/>
      <c r="E21" s="50">
        <v>16</v>
      </c>
      <c r="F21" s="50">
        <v>24.72</v>
      </c>
    </row>
    <row r="22" ht="18" customHeight="1" spans="1:6">
      <c r="A22" s="51" t="s">
        <v>112</v>
      </c>
      <c r="B22" s="50">
        <f t="shared" si="11"/>
        <v>8.16</v>
      </c>
      <c r="C22" s="50">
        <f t="shared" si="12"/>
        <v>3</v>
      </c>
      <c r="D22" s="50"/>
      <c r="E22" s="50">
        <v>3</v>
      </c>
      <c r="F22" s="50">
        <v>5.16</v>
      </c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1.5</v>
      </c>
      <c r="C25" s="50">
        <f t="shared" si="12"/>
        <v>1.5</v>
      </c>
      <c r="D25" s="50"/>
      <c r="E25" s="50">
        <v>1.5</v>
      </c>
      <c r="F25" s="50"/>
    </row>
    <row r="26" ht="18" customHeight="1" spans="1:6">
      <c r="A26" s="51" t="s">
        <v>116</v>
      </c>
      <c r="B26" s="50">
        <f t="shared" si="11"/>
        <v>6.65</v>
      </c>
      <c r="C26" s="50">
        <f t="shared" si="12"/>
        <v>2.5</v>
      </c>
      <c r="D26" s="50"/>
      <c r="E26" s="50">
        <v>2.5</v>
      </c>
      <c r="F26" s="50">
        <v>4.15</v>
      </c>
    </row>
    <row r="27" ht="18" customHeight="1" spans="1:6">
      <c r="A27" s="51" t="s">
        <v>117</v>
      </c>
      <c r="B27" s="50">
        <f t="shared" si="11"/>
        <v>3</v>
      </c>
      <c r="C27" s="50">
        <f t="shared" si="12"/>
        <v>3</v>
      </c>
      <c r="D27" s="50"/>
      <c r="E27" s="50">
        <v>3</v>
      </c>
      <c r="F27" s="50"/>
    </row>
    <row r="28" ht="18" customHeight="1" spans="1:6">
      <c r="A28" s="51" t="s">
        <v>118</v>
      </c>
      <c r="B28" s="50">
        <f t="shared" si="11"/>
        <v>20.85</v>
      </c>
      <c r="C28" s="50">
        <f t="shared" si="12"/>
        <v>5.5</v>
      </c>
      <c r="D28" s="50"/>
      <c r="E28" s="50">
        <v>5.5</v>
      </c>
      <c r="F28" s="50">
        <v>15.35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22.7</v>
      </c>
      <c r="C30" s="50">
        <f t="shared" si="12"/>
        <v>20</v>
      </c>
      <c r="D30" s="50"/>
      <c r="E30" s="50">
        <v>20</v>
      </c>
      <c r="F30" s="50">
        <v>2.7</v>
      </c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24.6</v>
      </c>
      <c r="C32" s="50">
        <f t="shared" si="12"/>
        <v>15.5</v>
      </c>
      <c r="D32" s="50"/>
      <c r="E32" s="50">
        <v>15.5</v>
      </c>
      <c r="F32" s="50">
        <v>9.1</v>
      </c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3</v>
      </c>
      <c r="C36" s="50">
        <f t="shared" si="12"/>
        <v>3</v>
      </c>
      <c r="D36" s="50"/>
      <c r="E36" s="50">
        <v>3</v>
      </c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182.17</v>
      </c>
      <c r="C40" s="50">
        <f t="shared" si="12"/>
        <v>20</v>
      </c>
      <c r="D40" s="50"/>
      <c r="E40" s="50">
        <v>20</v>
      </c>
      <c r="F40" s="50">
        <v>162.17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6</v>
      </c>
      <c r="C44" s="50">
        <f t="shared" si="12"/>
        <v>6</v>
      </c>
      <c r="D44" s="50"/>
      <c r="E44" s="50">
        <v>6</v>
      </c>
      <c r="F44" s="50"/>
    </row>
    <row r="45" ht="18" customHeight="1" spans="1:6">
      <c r="A45" s="51" t="s">
        <v>135</v>
      </c>
      <c r="B45" s="50">
        <f t="shared" si="11"/>
        <v>3</v>
      </c>
      <c r="C45" s="50">
        <f t="shared" si="12"/>
        <v>3</v>
      </c>
      <c r="D45" s="50"/>
      <c r="E45" s="50">
        <v>3</v>
      </c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99.29</v>
      </c>
      <c r="C47" s="50">
        <f t="shared" si="12"/>
        <v>3</v>
      </c>
      <c r="D47" s="50"/>
      <c r="E47" s="50">
        <v>3</v>
      </c>
      <c r="F47" s="50">
        <f>0.4+95.89</f>
        <v>96.29</v>
      </c>
    </row>
    <row r="48" ht="18" customHeight="1" spans="1:6">
      <c r="A48" s="49" t="s">
        <v>138</v>
      </c>
      <c r="B48" s="50">
        <f t="shared" ref="B48" si="13">SUM(B49:B59)</f>
        <v>191.97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191.97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191.97</v>
      </c>
      <c r="C53" s="50">
        <f t="shared" si="19"/>
        <v>0</v>
      </c>
      <c r="D53" s="50"/>
      <c r="E53" s="50"/>
      <c r="F53" s="50">
        <v>191.97</v>
      </c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0</v>
      </c>
      <c r="C59" s="50">
        <f t="shared" si="19"/>
        <v>0</v>
      </c>
      <c r="D59" s="50"/>
      <c r="E59" s="50"/>
      <c r="F59" s="50"/>
    </row>
    <row r="60" ht="18" customHeight="1" spans="1:6">
      <c r="A60" s="52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1.1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1.1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1.1</v>
      </c>
      <c r="C67" s="50">
        <f t="shared" si="29"/>
        <v>0</v>
      </c>
      <c r="D67" s="50"/>
      <c r="E67" s="50"/>
      <c r="F67" s="50">
        <v>1.1</v>
      </c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0</v>
      </c>
      <c r="C80" s="50">
        <f t="shared" si="38"/>
        <v>0</v>
      </c>
      <c r="D80" s="50"/>
      <c r="E80" s="50"/>
      <c r="F80" s="50"/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2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2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1.5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1.5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1.5</v>
      </c>
      <c r="C111" s="50">
        <f t="shared" si="66"/>
        <v>0</v>
      </c>
      <c r="D111" s="50"/>
      <c r="E111" s="50"/>
      <c r="F111" s="50">
        <v>1.5</v>
      </c>
    </row>
    <row r="112" ht="23.25" customHeight="1" spans="1:6">
      <c r="A112" s="53" t="s">
        <v>34</v>
      </c>
      <c r="B112" s="50">
        <f t="shared" ref="B112:F112" si="67">B6+B20+B48+B60+B65+B78+B95+B98+B104+B107</f>
        <v>1872.54</v>
      </c>
      <c r="C112" s="50">
        <f t="shared" si="67"/>
        <v>1358.33</v>
      </c>
      <c r="D112" s="50">
        <f t="shared" si="67"/>
        <v>1256.33</v>
      </c>
      <c r="E112" s="50">
        <f t="shared" si="67"/>
        <v>102</v>
      </c>
      <c r="F112" s="50">
        <f t="shared" si="67"/>
        <v>514.21</v>
      </c>
    </row>
    <row r="113" spans="1:6">
      <c r="A113" s="54" t="s">
        <v>189</v>
      </c>
      <c r="B113" s="54"/>
      <c r="C113" s="54"/>
      <c r="D113" s="54"/>
      <c r="E113" s="54"/>
      <c r="F113" s="5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I16" sqref="I16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9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>
        <v>3</v>
      </c>
    </row>
    <row r="8" ht="24" customHeight="1" spans="1:2">
      <c r="A8" s="38" t="s">
        <v>194</v>
      </c>
      <c r="B8" s="35">
        <f>SUM(B9:B10)</f>
        <v>6</v>
      </c>
    </row>
    <row r="9" ht="24" customHeight="1" spans="1:2">
      <c r="A9" s="38" t="s">
        <v>195</v>
      </c>
      <c r="B9" s="35">
        <v>6</v>
      </c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Q11" sqref="Q11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3" sqref="F13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什么莹</cp:lastModifiedBy>
  <dcterms:created xsi:type="dcterms:W3CDTF">2022-09-05T12:48:00Z</dcterms:created>
  <dcterms:modified xsi:type="dcterms:W3CDTF">2022-09-13T05:46:38Z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